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39a Životice aktual 2023-II\Rozpočet Životice_1\Slepý rozpočet Životice_1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Pol'!$A$1:$U$148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I47" i="1"/>
  <c r="G39" i="1"/>
  <c r="F39" i="1"/>
  <c r="G138" i="12"/>
  <c r="AC138" i="12"/>
  <c r="AD138" i="12"/>
  <c r="BA120" i="12"/>
  <c r="BA113" i="12"/>
  <c r="BA110" i="12"/>
  <c r="BA104" i="12"/>
  <c r="BA91" i="12"/>
  <c r="BA84" i="12"/>
  <c r="BA66" i="12"/>
  <c r="BA31" i="12"/>
  <c r="BA28" i="12"/>
  <c r="BA27" i="12"/>
  <c r="G8" i="12"/>
  <c r="F9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U9" i="12"/>
  <c r="U8" i="12" s="1"/>
  <c r="F11" i="12"/>
  <c r="G11" i="12"/>
  <c r="M11" i="12" s="1"/>
  <c r="I11" i="12"/>
  <c r="K11" i="12"/>
  <c r="O11" i="12"/>
  <c r="Q11" i="12"/>
  <c r="U11" i="12"/>
  <c r="F17" i="12"/>
  <c r="G17" i="12"/>
  <c r="M17" i="12" s="1"/>
  <c r="I17" i="12"/>
  <c r="K17" i="12"/>
  <c r="O17" i="12"/>
  <c r="Q17" i="12"/>
  <c r="U17" i="12"/>
  <c r="F19" i="12"/>
  <c r="G19" i="12"/>
  <c r="M19" i="12" s="1"/>
  <c r="I19" i="12"/>
  <c r="K19" i="12"/>
  <c r="O19" i="12"/>
  <c r="Q19" i="12"/>
  <c r="U19" i="12"/>
  <c r="F21" i="12"/>
  <c r="G21" i="12"/>
  <c r="M21" i="12" s="1"/>
  <c r="I21" i="12"/>
  <c r="K21" i="12"/>
  <c r="O21" i="12"/>
  <c r="Q21" i="12"/>
  <c r="U21" i="12"/>
  <c r="F23" i="12"/>
  <c r="G23" i="12"/>
  <c r="M23" i="12" s="1"/>
  <c r="I23" i="12"/>
  <c r="K23" i="12"/>
  <c r="O23" i="12"/>
  <c r="Q23" i="12"/>
  <c r="U23" i="12"/>
  <c r="F26" i="12"/>
  <c r="G26" i="12" s="1"/>
  <c r="I26" i="12"/>
  <c r="I25" i="12" s="1"/>
  <c r="K26" i="12"/>
  <c r="K25" i="12" s="1"/>
  <c r="O26" i="12"/>
  <c r="O25" i="12" s="1"/>
  <c r="Q26" i="12"/>
  <c r="Q25" i="12" s="1"/>
  <c r="U26" i="12"/>
  <c r="U25" i="12" s="1"/>
  <c r="F30" i="12"/>
  <c r="G30" i="12" s="1"/>
  <c r="M30" i="12" s="1"/>
  <c r="I30" i="12"/>
  <c r="K30" i="12"/>
  <c r="O30" i="12"/>
  <c r="Q30" i="12"/>
  <c r="U30" i="12"/>
  <c r="F33" i="12"/>
  <c r="G33" i="12" s="1"/>
  <c r="M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7" i="12"/>
  <c r="G37" i="12" s="1"/>
  <c r="M37" i="12" s="1"/>
  <c r="I37" i="12"/>
  <c r="K37" i="12"/>
  <c r="O37" i="12"/>
  <c r="Q37" i="12"/>
  <c r="U37" i="12"/>
  <c r="F39" i="12"/>
  <c r="G39" i="12" s="1"/>
  <c r="M39" i="12" s="1"/>
  <c r="I39" i="12"/>
  <c r="K39" i="12"/>
  <c r="O39" i="12"/>
  <c r="Q39" i="12"/>
  <c r="U39" i="12"/>
  <c r="F41" i="12"/>
  <c r="G41" i="12" s="1"/>
  <c r="M41" i="12" s="1"/>
  <c r="I41" i="12"/>
  <c r="K41" i="12"/>
  <c r="O41" i="12"/>
  <c r="Q41" i="12"/>
  <c r="U41" i="12"/>
  <c r="F43" i="12"/>
  <c r="G43" i="12" s="1"/>
  <c r="M43" i="12" s="1"/>
  <c r="I43" i="12"/>
  <c r="K43" i="12"/>
  <c r="O43" i="12"/>
  <c r="Q43" i="12"/>
  <c r="U43" i="12"/>
  <c r="G45" i="12"/>
  <c r="F46" i="12"/>
  <c r="G46" i="12"/>
  <c r="M46" i="12" s="1"/>
  <c r="I46" i="12"/>
  <c r="I45" i="12" s="1"/>
  <c r="K46" i="12"/>
  <c r="K45" i="12" s="1"/>
  <c r="O46" i="12"/>
  <c r="O45" i="12" s="1"/>
  <c r="Q46" i="12"/>
  <c r="Q45" i="12" s="1"/>
  <c r="U46" i="12"/>
  <c r="F48" i="12"/>
  <c r="G48" i="12"/>
  <c r="M48" i="12" s="1"/>
  <c r="I48" i="12"/>
  <c r="K48" i="12"/>
  <c r="O48" i="12"/>
  <c r="Q48" i="12"/>
  <c r="U48" i="12"/>
  <c r="U45" i="12" s="1"/>
  <c r="F50" i="12"/>
  <c r="G50" i="12"/>
  <c r="M50" i="12" s="1"/>
  <c r="I50" i="12"/>
  <c r="K50" i="12"/>
  <c r="O50" i="12"/>
  <c r="Q50" i="12"/>
  <c r="U50" i="12"/>
  <c r="F52" i="12"/>
  <c r="G52" i="12"/>
  <c r="M52" i="12" s="1"/>
  <c r="I52" i="12"/>
  <c r="K52" i="12"/>
  <c r="O52" i="12"/>
  <c r="Q52" i="12"/>
  <c r="U52" i="12"/>
  <c r="F54" i="12"/>
  <c r="G54" i="12"/>
  <c r="M54" i="12" s="1"/>
  <c r="I54" i="12"/>
  <c r="K54" i="12"/>
  <c r="O54" i="12"/>
  <c r="Q54" i="12"/>
  <c r="U54" i="12"/>
  <c r="F56" i="12"/>
  <c r="G56" i="12"/>
  <c r="M56" i="12" s="1"/>
  <c r="I56" i="12"/>
  <c r="K56" i="12"/>
  <c r="O56" i="12"/>
  <c r="Q56" i="12"/>
  <c r="U56" i="12"/>
  <c r="G58" i="12"/>
  <c r="F59" i="12"/>
  <c r="G59" i="12"/>
  <c r="M59" i="12" s="1"/>
  <c r="I59" i="12"/>
  <c r="I58" i="12" s="1"/>
  <c r="K59" i="12"/>
  <c r="K58" i="12" s="1"/>
  <c r="O59" i="12"/>
  <c r="O58" i="12" s="1"/>
  <c r="Q59" i="12"/>
  <c r="Q58" i="12" s="1"/>
  <c r="U59" i="12"/>
  <c r="U58" i="12" s="1"/>
  <c r="F65" i="12"/>
  <c r="G65" i="12"/>
  <c r="M65" i="12" s="1"/>
  <c r="I65" i="12"/>
  <c r="K65" i="12"/>
  <c r="O65" i="12"/>
  <c r="Q65" i="12"/>
  <c r="U65" i="12"/>
  <c r="F68" i="12"/>
  <c r="G68" i="12"/>
  <c r="M68" i="12" s="1"/>
  <c r="I68" i="12"/>
  <c r="K68" i="12"/>
  <c r="O68" i="12"/>
  <c r="Q68" i="12"/>
  <c r="U68" i="12"/>
  <c r="F74" i="12"/>
  <c r="G74" i="12"/>
  <c r="M74" i="12" s="1"/>
  <c r="I74" i="12"/>
  <c r="K74" i="12"/>
  <c r="O74" i="12"/>
  <c r="Q74" i="12"/>
  <c r="U74" i="12"/>
  <c r="F77" i="12"/>
  <c r="G77" i="12"/>
  <c r="M77" i="12" s="1"/>
  <c r="I77" i="12"/>
  <c r="K77" i="12"/>
  <c r="O77" i="12"/>
  <c r="Q77" i="12"/>
  <c r="U77" i="12"/>
  <c r="G80" i="12"/>
  <c r="F81" i="12"/>
  <c r="G81" i="12"/>
  <c r="M81" i="12" s="1"/>
  <c r="I81" i="12"/>
  <c r="I80" i="12" s="1"/>
  <c r="K81" i="12"/>
  <c r="K80" i="12" s="1"/>
  <c r="O81" i="12"/>
  <c r="O80" i="12" s="1"/>
  <c r="Q81" i="12"/>
  <c r="Q80" i="12" s="1"/>
  <c r="U81" i="12"/>
  <c r="U80" i="12" s="1"/>
  <c r="F83" i="12"/>
  <c r="G83" i="12"/>
  <c r="M83" i="12" s="1"/>
  <c r="I83" i="12"/>
  <c r="K83" i="12"/>
  <c r="O83" i="12"/>
  <c r="Q83" i="12"/>
  <c r="U83" i="12"/>
  <c r="F86" i="12"/>
  <c r="G86" i="12"/>
  <c r="M86" i="12" s="1"/>
  <c r="I86" i="12"/>
  <c r="K86" i="12"/>
  <c r="O86" i="12"/>
  <c r="Q86" i="12"/>
  <c r="U86" i="12"/>
  <c r="F88" i="12"/>
  <c r="G88" i="12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96" i="12"/>
  <c r="G96" i="12"/>
  <c r="M96" i="12" s="1"/>
  <c r="I96" i="12"/>
  <c r="K96" i="12"/>
  <c r="O96" i="12"/>
  <c r="Q96" i="12"/>
  <c r="U96" i="12"/>
  <c r="F98" i="12"/>
  <c r="G98" i="12"/>
  <c r="M98" i="12" s="1"/>
  <c r="I98" i="12"/>
  <c r="K98" i="12"/>
  <c r="O98" i="12"/>
  <c r="Q98" i="12"/>
  <c r="U98" i="12"/>
  <c r="F100" i="12"/>
  <c r="G100" i="12"/>
  <c r="M100" i="12" s="1"/>
  <c r="I100" i="12"/>
  <c r="K100" i="12"/>
  <c r="O100" i="12"/>
  <c r="Q100" i="12"/>
  <c r="U100" i="12"/>
  <c r="F103" i="12"/>
  <c r="G103" i="12"/>
  <c r="M103" i="12" s="1"/>
  <c r="I103" i="12"/>
  <c r="K103" i="12"/>
  <c r="O103" i="12"/>
  <c r="Q103" i="12"/>
  <c r="U103" i="12"/>
  <c r="F107" i="12"/>
  <c r="G107" i="12"/>
  <c r="M107" i="12" s="1"/>
  <c r="I107" i="12"/>
  <c r="K107" i="12"/>
  <c r="O107" i="12"/>
  <c r="Q107" i="12"/>
  <c r="U107" i="12"/>
  <c r="F109" i="12"/>
  <c r="G109" i="12"/>
  <c r="M109" i="12" s="1"/>
  <c r="I109" i="12"/>
  <c r="K109" i="12"/>
  <c r="O109" i="12"/>
  <c r="Q109" i="12"/>
  <c r="U109" i="12"/>
  <c r="F112" i="12"/>
  <c r="G112" i="12"/>
  <c r="M112" i="12" s="1"/>
  <c r="I112" i="12"/>
  <c r="K112" i="12"/>
  <c r="O112" i="12"/>
  <c r="Q112" i="12"/>
  <c r="U112" i="12"/>
  <c r="F115" i="12"/>
  <c r="G115" i="12" s="1"/>
  <c r="I115" i="12"/>
  <c r="I114" i="12" s="1"/>
  <c r="K115" i="12"/>
  <c r="K114" i="12" s="1"/>
  <c r="O115" i="12"/>
  <c r="O114" i="12" s="1"/>
  <c r="Q115" i="12"/>
  <c r="Q114" i="12" s="1"/>
  <c r="U115" i="12"/>
  <c r="U114" i="12" s="1"/>
  <c r="F117" i="12"/>
  <c r="G117" i="12" s="1"/>
  <c r="M117" i="12" s="1"/>
  <c r="I117" i="12"/>
  <c r="K117" i="12"/>
  <c r="O117" i="12"/>
  <c r="Q117" i="12"/>
  <c r="U117" i="12"/>
  <c r="F119" i="12"/>
  <c r="G119" i="12" s="1"/>
  <c r="M119" i="12" s="1"/>
  <c r="I119" i="12"/>
  <c r="K119" i="12"/>
  <c r="O119" i="12"/>
  <c r="Q119" i="12"/>
  <c r="U119" i="12"/>
  <c r="G122" i="12"/>
  <c r="F123" i="12"/>
  <c r="G123" i="12"/>
  <c r="M123" i="12" s="1"/>
  <c r="M122" i="12" s="1"/>
  <c r="I123" i="12"/>
  <c r="I122" i="12" s="1"/>
  <c r="K123" i="12"/>
  <c r="K122" i="12" s="1"/>
  <c r="O123" i="12"/>
  <c r="O122" i="12" s="1"/>
  <c r="Q123" i="12"/>
  <c r="Q122" i="12" s="1"/>
  <c r="U123" i="12"/>
  <c r="U122" i="12" s="1"/>
  <c r="G124" i="12"/>
  <c r="F125" i="12"/>
  <c r="G125" i="12"/>
  <c r="M125" i="12" s="1"/>
  <c r="M124" i="12" s="1"/>
  <c r="I125" i="12"/>
  <c r="I124" i="12" s="1"/>
  <c r="K125" i="12"/>
  <c r="K124" i="12" s="1"/>
  <c r="O125" i="12"/>
  <c r="Q125" i="12"/>
  <c r="Q124" i="12" s="1"/>
  <c r="U125" i="12"/>
  <c r="U124" i="12" s="1"/>
  <c r="F129" i="12"/>
  <c r="G129" i="12"/>
  <c r="M129" i="12" s="1"/>
  <c r="I129" i="12"/>
  <c r="K129" i="12"/>
  <c r="O129" i="12"/>
  <c r="O124" i="12" s="1"/>
  <c r="Q129" i="12"/>
  <c r="U129" i="12"/>
  <c r="F133" i="12"/>
  <c r="G133" i="12"/>
  <c r="M133" i="12" s="1"/>
  <c r="I133" i="12"/>
  <c r="K133" i="12"/>
  <c r="O133" i="12"/>
  <c r="Q133" i="12"/>
  <c r="U133" i="12"/>
  <c r="I20" i="1"/>
  <c r="I19" i="1"/>
  <c r="I18" i="1"/>
  <c r="I17" i="1"/>
  <c r="I16" i="1"/>
  <c r="I55" i="1"/>
  <c r="G27" i="1"/>
  <c r="F40" i="1"/>
  <c r="G23" i="1" s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4" i="1" l="1"/>
  <c r="G29" i="1"/>
  <c r="G28" i="1"/>
  <c r="M58" i="12"/>
  <c r="G114" i="12"/>
  <c r="M115" i="12"/>
  <c r="M114" i="12" s="1"/>
  <c r="M45" i="12"/>
  <c r="M80" i="12"/>
  <c r="G25" i="12"/>
  <c r="M26" i="12"/>
  <c r="M25" i="12" s="1"/>
  <c r="I21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<sst xmlns="http://schemas.openxmlformats.org/spreadsheetml/2006/main" count="500" uniqueCount="253">
  <si>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</si>
  <si>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</si>
  <si>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</si>
  <si>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</si>
  <si>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</si>
  <si>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</si>
  <si>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</si>
  <si>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</si>
  <si>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</si>
  <si>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</si>
  <si>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</si>
  <si>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</si>
  <si>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</si>
  <si>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</si>
  <si>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</si>
  <si>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</si>
  <si>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</si>
  <si>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</si>
  <si>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</si>
  <si>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</si>
  <si>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</si>
  <si>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</si>
  <si>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</si>
  <si>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</si>
  <si>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</si>
  <si>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</si>
  <si>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</si>
  <si>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</si>
  <si>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</si>
  <si>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</si>
  <si>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</si>
  <si>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</si>
  <si>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</si>
  <si>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</si>
  <si>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</si>
  <si>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</si>
  <si>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</si>
  <si>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</si>
  <si>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</si>
  <si>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</si>
  <si>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</si>
  <si>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</si>
  <si>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</si>
  <si>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víceúčelového sportoviště s objektem zázemí v obci Životice ...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</si>
  <si>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</si>
  <si>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</si>
  <si>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</si>
  <si>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</si>
  <si>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</si>
  <si>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</si>
  <si>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</si>
  <si>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</si>
  <si>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</si>
  <si>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</si>
  <si>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</si>
  <si>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</si>
  <si>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 a zvláštní zakládání</t>
  </si>
  <si>
    <t>3</t>
  </si>
  <si>
    <t>Svislé a kompletní konstrukce</t>
  </si>
  <si>
    <t>59.2</t>
  </si>
  <si>
    <t>Sportovní vybavení</t>
  </si>
  <si>
    <t>99</t>
  </si>
  <si>
    <t>Staveništní přesun hmot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</si>
  <si>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</si>
  <si>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</si>
  <si>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</si>
  <si>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</si>
  <si>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</si>
  <si>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</si>
  <si>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</si>
  <si>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</si>
  <si>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</si>
  <si>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</si>
  <si>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</si>
  <si>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</si>
  <si>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</si>
  <si>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</si>
  <si>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</si>
  <si>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</si>
  <si>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</si>
  <si>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</si>
  <si>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</si>
  <si>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</si>
  <si>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</si>
  <si>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</si>
  <si>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</si>
  <si>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</si>
  <si>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</si>
  <si>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</si>
  <si>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</si>
  <si>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</si>
  <si>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</si>
  <si>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</si>
  <si>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</si>
  <si>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</si>
  <si>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</si>
  <si>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</si>
  <si>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</si>
  <si>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drnem:37*0,05</t>
  </si>
  <si>
    <t>VV</t>
  </si>
  <si>
    <t>133201101R00</t>
  </si>
  <si>
    <t>Hloubení šachet v hor.3 do 100 m3</t>
  </si>
  <si>
    <t>pro oplocení v=4 m:0,6*0,6*1,1*10</t>
  </si>
  <si>
    <t>pro oplocení v=2 m:0,3*0,3*0,9*31</t>
  </si>
  <si>
    <t>lavička:0,2*0,5*0,3*2*2</t>
  </si>
  <si>
    <t>koš:0,45*0,45*0,4*2</t>
  </si>
  <si>
    <t>vyklápěcí lavice:0,2*0,5*0,3*2*2</t>
  </si>
  <si>
    <t>162701105R00</t>
  </si>
  <si>
    <t>Vodorovné přemístění výkopku z hor.1-4 do 10000 m</t>
  </si>
  <si>
    <t>1,85+6,873</t>
  </si>
  <si>
    <t>199000002R00</t>
  </si>
  <si>
    <t>Poplatek za skládku zemina, kamenivo</t>
  </si>
  <si>
    <t>6,873</t>
  </si>
  <si>
    <t>162702199R00</t>
  </si>
  <si>
    <t>Poplatek za skládku drnu</t>
  </si>
  <si>
    <t>1,85</t>
  </si>
  <si>
    <t>181101102R00</t>
  </si>
  <si>
    <t>Úprava pláně v zářezech v hor. 1-4, se zhutněním</t>
  </si>
  <si>
    <t>m2</t>
  </si>
  <si>
    <t>50</t>
  </si>
  <si>
    <t>R0053</t>
  </si>
  <si>
    <t>Odstranění stáv. oplocení v=2 m, odvoz do 10-ti km poplatek za skládku</t>
  </si>
  <si>
    <t>m</t>
  </si>
  <si>
    <t>POL3_0</t>
  </si>
  <si>
    <t>Pletivo 136 m2, napínací dráty, 30 kusů ocelových sloupků.</t>
  </si>
  <si>
    <t>POP</t>
  </si>
  <si>
    <t>Výtěžek z ocelových prvků poskytnut investorovi.</t>
  </si>
  <si>
    <t>68</t>
  </si>
  <si>
    <t>R0054</t>
  </si>
  <si>
    <t>Odstranění ocel. rámů oplocení, odvoz do 10-ti km poplatek za skládku</t>
  </si>
  <si>
    <t xml:space="preserve">ks    </t>
  </si>
  <si>
    <t>95</t>
  </si>
  <si>
    <t>R0058</t>
  </si>
  <si>
    <t>Odstranění bet. laviček s dřevěným sezením, odvoz do 10-ti km, poplatek za skládku</t>
  </si>
  <si>
    <t>R0059</t>
  </si>
  <si>
    <t>Odstranění stáv. bet. odpadkového koše, odvoz do 10-ti km, poplatek za skládku</t>
  </si>
  <si>
    <t>961044111R00</t>
  </si>
  <si>
    <t>Bourání základů z betonu prostého</t>
  </si>
  <si>
    <t>zákl. oplocení:0,3*0,3*0,8*30</t>
  </si>
  <si>
    <t>979081111R00</t>
  </si>
  <si>
    <t>Odvoz suti a vybour. hmot na skládku do 1 km</t>
  </si>
  <si>
    <t>t</t>
  </si>
  <si>
    <t>4,752</t>
  </si>
  <si>
    <t>979081121R00</t>
  </si>
  <si>
    <t>Příplatek k odvozu za každý další 1 km</t>
  </si>
  <si>
    <t>4,752*9</t>
  </si>
  <si>
    <t>979990103R00</t>
  </si>
  <si>
    <t>Poplatek za skládku suti - beton do 30x30 cm</t>
  </si>
  <si>
    <t>zákl. oplocení:0,3*0,3*0,8*30*2,2</t>
  </si>
  <si>
    <t>R00100</t>
  </si>
  <si>
    <t>Nákup zeminy schopné zúrodnění</t>
  </si>
  <si>
    <t>37*0,1</t>
  </si>
  <si>
    <t>167101101R00</t>
  </si>
  <si>
    <t>Nakládání výkopku z hor.1-4 v množství do 100 m3</t>
  </si>
  <si>
    <t>181301101R00</t>
  </si>
  <si>
    <t>Rozprostření ornice, rovina, tl. do 10 cm do 500m2</t>
  </si>
  <si>
    <t>37</t>
  </si>
  <si>
    <t>180402111R00</t>
  </si>
  <si>
    <t>Založení trávníku parkového výsevem v rovině</t>
  </si>
  <si>
    <t>00572410R</t>
  </si>
  <si>
    <t>Směs travní parková, mírná zátěž</t>
  </si>
  <si>
    <t>kg</t>
  </si>
  <si>
    <t>37*0,03</t>
  </si>
  <si>
    <t>271571111R00</t>
  </si>
  <si>
    <t>Polštář základu ze štěrkopísku tříděného</t>
  </si>
  <si>
    <t>pro oplocení v=4 m:0,6*0,6*0,1*10</t>
  </si>
  <si>
    <t>pro oplocení v=2 m:0,3*0,3*0,1*31</t>
  </si>
  <si>
    <t>lavička:0,2*0,5*0,1*2*2</t>
  </si>
  <si>
    <t>koš:0,45*0,45*0,1*2</t>
  </si>
  <si>
    <t>vyklápěcí lavice:0,2*0,5*0,1*2*2</t>
  </si>
  <si>
    <t>275353112R00</t>
  </si>
  <si>
    <t>Bednění kotev.otvorů patek do 0,02 m2, hl. 1,0 m</t>
  </si>
  <si>
    <t>kus</t>
  </si>
  <si>
    <t>Např. PVC DN 100-250 mm</t>
  </si>
  <si>
    <t>pro oplocení v=4 m:10</t>
  </si>
  <si>
    <t>275313611R00</t>
  </si>
  <si>
    <t>Beton základových patek prostý C 16/20</t>
  </si>
  <si>
    <t>pro oplocení v=4 m:0,6*0,6*1*10*1,1</t>
  </si>
  <si>
    <t>pro oplocení v=2 m:0,3*0,3*0,8*31*1,1</t>
  </si>
  <si>
    <t>lavička:0,2*0,5*0,2*2*2*1,1</t>
  </si>
  <si>
    <t>koš:0,45*0,45*0,3*2*1,1</t>
  </si>
  <si>
    <t>vyklápěcí lavice:0,2*0,5*0,2*2*2*1,1</t>
  </si>
  <si>
    <t>275351215R00</t>
  </si>
  <si>
    <t>Bednění stěn základových patek - zřízení</t>
  </si>
  <si>
    <t>pro oplocení v=4 m:0,6*4*0,3*10</t>
  </si>
  <si>
    <t>pro oplocení v=2 m:0,3*4*0,3*31</t>
  </si>
  <si>
    <t>275351216R00</t>
  </si>
  <si>
    <t>Bednění stěn základových patek - odstranění</t>
  </si>
  <si>
    <t>338171121V01</t>
  </si>
  <si>
    <t>Osazení sloupků plot.ocelových, zalitím MC nad 2,6m</t>
  </si>
  <si>
    <t>nové oplocení v=4 m:10</t>
  </si>
  <si>
    <t>90007630</t>
  </si>
  <si>
    <t>Sloupky pro oplocení  TR 76/4/4 800 mm, žár.pozinkované</t>
  </si>
  <si>
    <t>Včetně horního zaslepení, uchycení pro lanka a mantinely.</t>
  </si>
  <si>
    <t>767995104R00</t>
  </si>
  <si>
    <t>Výroba a montáž kov. atypických konstr. do 50 kg</t>
  </si>
  <si>
    <t>nové oplocení v=4 m:32,75*5,524</t>
  </si>
  <si>
    <t>R0324</t>
  </si>
  <si>
    <t>Ztužení plotové, žárově pozinkované, tr. 60/4 mm</t>
  </si>
  <si>
    <t>nové oplocení v=4 m:32,75</t>
  </si>
  <si>
    <t>90100110</t>
  </si>
  <si>
    <t>Síť pro oplocení PE 45/45/3 mm, bezuzlová, dodávka a montáž</t>
  </si>
  <si>
    <t>Včetně ocelového lanka, napínáků a karabinek.</t>
  </si>
  <si>
    <t>nové oplocení v=4 m:32,75*4</t>
  </si>
  <si>
    <t>nové oplocení v=2 m:(51,5+19,5+1,5)*2</t>
  </si>
  <si>
    <t>stávající oplocení:15,6*6-12,5*4+32,75*6</t>
  </si>
  <si>
    <t>stávající oplocení:(31,2+32,75)*4</t>
  </si>
  <si>
    <t>338171123R00</t>
  </si>
  <si>
    <t>Osazení sloupků plot.ocel.do 2,6m,do šachet, zabet</t>
  </si>
  <si>
    <t>31</t>
  </si>
  <si>
    <t>R0306</t>
  </si>
  <si>
    <t>Sloupek pro oplocení tr. 2 600/ 57/3 mm, žárově pozinkovaný</t>
  </si>
  <si>
    <t>nové oplocení v=2 m:3,2*11*4</t>
  </si>
  <si>
    <t>stávající oplocení:(31,2*2+0,6+32,7*2+0,65)*4</t>
  </si>
  <si>
    <t>R0320</t>
  </si>
  <si>
    <t>Ztužení plotové, žárově pozinkované, tr. 57/3 mm, vč. úpravy pro uchycení a objímek</t>
  </si>
  <si>
    <t>Včetně úpravy pro uchycení.</t>
  </si>
  <si>
    <t>nové oplocení v=2 m:3,2*11</t>
  </si>
  <si>
    <t>stávající oplocení:31,2*2+0,6+32,7*2+0,65</t>
  </si>
  <si>
    <t>R767 0156</t>
  </si>
  <si>
    <t>Navaření matic M12 pro uchycení napínacích lanek, dodávka a montáž</t>
  </si>
  <si>
    <t>stávající oplocení:150</t>
  </si>
  <si>
    <t>R767 0157</t>
  </si>
  <si>
    <t>Úprava stávajících bran, dodávka a montáž</t>
  </si>
  <si>
    <t>Odstranění pantů - závěsů, nové šroubové panty – závěsy, nové zámkové vložky, nové kliky.</t>
  </si>
  <si>
    <t>R767 0158</t>
  </si>
  <si>
    <t>Úprava stávajících sloupků, dodávka a montáž</t>
  </si>
  <si>
    <t>Zkrácení sloupku, zavíčkování a zapravení.</t>
  </si>
  <si>
    <t>R0213</t>
  </si>
  <si>
    <t>Lavička bez opěradla dodávka a montáž</t>
  </si>
  <si>
    <t>R0212</t>
  </si>
  <si>
    <t>Odpadkový koš dodávka a montáž vč. výkopů a, základů</t>
  </si>
  <si>
    <t>R0258</t>
  </si>
  <si>
    <t>Vyklápěcí lavice bez opěradla, dodávka a montáž</t>
  </si>
  <si>
    <t>S uzamykatelným prostorem na míče a sítě vč. držáků síťových sloupků.</t>
  </si>
  <si>
    <t>998222012R00</t>
  </si>
  <si>
    <t>Přesun hmot, zpevněné plochy, kryt z kameniva</t>
  </si>
  <si>
    <t>783201811R00</t>
  </si>
  <si>
    <t>Odstranění nátěrů z kovových konstrukcí oškrábáním</t>
  </si>
  <si>
    <t>sloupky 4 m:3,14*0,08*4*32</t>
  </si>
  <si>
    <t>sloupky 6 m:3,14*0,08*6*12</t>
  </si>
  <si>
    <t>sloupky 2 m:3,14*0,08*2*8</t>
  </si>
  <si>
    <t>783903811R00</t>
  </si>
  <si>
    <t>Odmaštění chemickými rozpouštědly</t>
  </si>
  <si>
    <t>783222110R00</t>
  </si>
  <si>
    <t>Nátěr syntetický kovových konstrukcí 2 x</t>
  </si>
  <si>
    <t/>
  </si>
  <si>
    <t>SUM</t>
  </si>
  <si>
    <t>Poznámky uchazeče k zadání</t>
  </si>
  <si>
    <t>POPUZIV</t>
  </si>
  <si>
    <t>END</t>
  </si>
  <si>
    <t>SO 01 Víceúčelové sportoviště</t>
  </si>
  <si>
    <t>DSO 01-3 Výměna záchytného oplocení a mobiliáře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</si>
</sst>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4.6" customHeight="1" x14ac:dyDescent="0.25">
      <c r="A3" s="4"/>
      <c r="B3" s="109" t="s">
        <v>41</v>
      </c>
      <c r="C3" s="110"/>
      <c r="D3" s="111" t="s">
        <v>251</v>
      </c>
      <c r="E3" s="112"/>
      <c r="F3" s="112"/>
      <c r="G3" s="112"/>
      <c r="H3" s="112"/>
      <c r="I3" s="112"/>
      <c r="J3" s="113"/>
    </row>
    <row r="4" spans="1:15" ht="24.6" customHeight="1" x14ac:dyDescent="0.25">
      <c r="A4" s="4"/>
      <c r="B4" s="114" t="s">
        <v>42</v>
      </c>
      <c r="C4" s="115"/>
      <c r="D4" s="116"/>
      <c r="E4" s="116"/>
      <c r="F4" s="275" t="s">
        <v>252</v>
      </c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SUMIF(F47:F54,A16,I47:I54)+SUMIF(F47:F54,"PSU",I47:I54)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SUMIF(F47:F54,A17,I47:I54)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SUMIF(F47:F54,A18,I47:I54)</f>
        <v>0</v>
      </c>
      <c r="J18" s="81"/>
    </row>
    <row r="19" spans="1:10" ht="23.25" customHeight="1" x14ac:dyDescent="0.25">
      <c r="A19" s="191" t="s">
        <v>65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SUMIF(F47:F54,A19,I47:I54)</f>
        <v>0</v>
      </c>
      <c r="J19" s="81"/>
    </row>
    <row r="20" spans="1:10" ht="23.25" customHeight="1" x14ac:dyDescent="0.25">
      <c r="A20" s="191" t="s">
        <v>66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SUMIF(F47:F54,A20,I47:I54)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Pol'!AC138</f>
        <v>0</v>
      </c>
      <c r="G39" s="146">
        <f>'Rozpočet Pol'!AD138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Pol'!G25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Pol'!G45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Pol'!G58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Pol'!G80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Pol'!G114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Pol'!G122</f>
        <v>0</v>
      </c>
      <c r="J53" s="183"/>
    </row>
    <row r="54" spans="1:10" ht="25.5" customHeight="1" x14ac:dyDescent="0.25">
      <c r="A54" s="161"/>
      <c r="B54" s="175" t="s">
        <v>63</v>
      </c>
      <c r="C54" s="176" t="s">
        <v>64</v>
      </c>
      <c r="D54" s="177"/>
      <c r="E54" s="177"/>
      <c r="F54" s="184" t="s">
        <v>24</v>
      </c>
      <c r="G54" s="185"/>
      <c r="H54" s="185"/>
      <c r="I54" s="186">
        <f>'Rozpočet Pol'!G124</f>
        <v>0</v>
      </c>
      <c r="J54" s="186"/>
    </row>
    <row r="55" spans="1:10" ht="25.5" customHeight="1" x14ac:dyDescent="0.25">
      <c r="A55" s="162"/>
      <c r="B55" s="168" t="s">
        <v>1</v>
      </c>
      <c r="C55" s="168"/>
      <c r="D55" s="169"/>
      <c r="E55" s="169"/>
      <c r="F55" s="187"/>
      <c r="G55" s="188"/>
      <c r="H55" s="188"/>
      <c r="I55" s="189">
        <f>SUM(I47:I54)</f>
        <v>0</v>
      </c>
      <c r="J55" s="189"/>
    </row>
    <row r="56" spans="1:10" x14ac:dyDescent="0.25">
      <c r="F56" s="190"/>
      <c r="G56" s="128"/>
      <c r="H56" s="190"/>
      <c r="I56" s="128"/>
      <c r="J56" s="128"/>
    </row>
    <row r="57" spans="1:10" x14ac:dyDescent="0.25">
      <c r="F57" s="190"/>
      <c r="G57" s="128"/>
      <c r="H57" s="190"/>
      <c r="I57" s="128"/>
      <c r="J57" s="128"/>
    </row>
    <row r="58" spans="1:10" x14ac:dyDescent="0.25">
      <c r="F58" s="190"/>
      <c r="G58" s="128"/>
      <c r="H58" s="190"/>
      <c r="I58" s="128"/>
      <c r="J58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4:J54"/>
    <mergeCell ref="C54:E54"/>
    <mergeCell ref="I55:J55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48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68</v>
      </c>
    </row>
    <row r="2" spans="1:60" ht="25.05" customHeight="1" x14ac:dyDescent="0.25">
      <c r="A2" s="200" t="s">
        <v>67</v>
      </c>
      <c r="B2" s="194"/>
      <c r="C2" s="195" t="s">
        <v>43</v>
      </c>
      <c r="D2" s="196"/>
      <c r="E2" s="196"/>
      <c r="F2" s="196"/>
      <c r="G2" s="202"/>
      <c r="AE2" t="s">
        <v>69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70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71</v>
      </c>
    </row>
    <row r="5" spans="1:60" hidden="1" x14ac:dyDescent="0.25">
      <c r="A5" s="204" t="s">
        <v>72</v>
      </c>
      <c r="B5" s="205"/>
      <c r="C5" s="206"/>
      <c r="D5" s="207"/>
      <c r="E5" s="207"/>
      <c r="F5" s="207"/>
      <c r="G5" s="208"/>
      <c r="AE5" t="s">
        <v>73</v>
      </c>
    </row>
    <row r="7" spans="1:60" ht="39.6" x14ac:dyDescent="0.25">
      <c r="A7" s="214" t="s">
        <v>74</v>
      </c>
      <c r="B7" s="215" t="s">
        <v>75</v>
      </c>
      <c r="C7" s="215" t="s">
        <v>76</v>
      </c>
      <c r="D7" s="214" t="s">
        <v>77</v>
      </c>
      <c r="E7" s="214" t="s">
        <v>78</v>
      </c>
      <c r="F7" s="209" t="s">
        <v>79</v>
      </c>
      <c r="G7" s="235" t="s">
        <v>28</v>
      </c>
      <c r="H7" s="236" t="s">
        <v>29</v>
      </c>
      <c r="I7" s="236" t="s">
        <v>80</v>
      </c>
      <c r="J7" s="236" t="s">
        <v>30</v>
      </c>
      <c r="K7" s="236" t="s">
        <v>81</v>
      </c>
      <c r="L7" s="236" t="s">
        <v>82</v>
      </c>
      <c r="M7" s="236" t="s">
        <v>83</v>
      </c>
      <c r="N7" s="236" t="s">
        <v>84</v>
      </c>
      <c r="O7" s="236" t="s">
        <v>85</v>
      </c>
      <c r="P7" s="236" t="s">
        <v>86</v>
      </c>
      <c r="Q7" s="236" t="s">
        <v>87</v>
      </c>
      <c r="R7" s="236" t="s">
        <v>88</v>
      </c>
      <c r="S7" s="236" t="s">
        <v>89</v>
      </c>
      <c r="T7" s="236" t="s">
        <v>90</v>
      </c>
      <c r="U7" s="217" t="s">
        <v>91</v>
      </c>
    </row>
    <row r="8" spans="1:60" x14ac:dyDescent="0.25">
      <c r="A8" s="237" t="s">
        <v>92</v>
      </c>
      <c r="B8" s="238" t="s">
        <v>49</v>
      </c>
      <c r="C8" s="239" t="s">
        <v>50</v>
      </c>
      <c r="D8" s="216"/>
      <c r="E8" s="240"/>
      <c r="F8" s="241"/>
      <c r="G8" s="241">
        <f>SUMIF(AE9:AE24,"&lt;&gt;NOR",G9:G24)</f>
        <v>0</v>
      </c>
      <c r="H8" s="241"/>
      <c r="I8" s="241">
        <f>SUM(I9:I24)</f>
        <v>0</v>
      </c>
      <c r="J8" s="241"/>
      <c r="K8" s="241">
        <f>SUM(K9:K24)</f>
        <v>0</v>
      </c>
      <c r="L8" s="241"/>
      <c r="M8" s="241">
        <f>SUM(M9:M24)</f>
        <v>0</v>
      </c>
      <c r="N8" s="216"/>
      <c r="O8" s="216">
        <f>SUM(O9:O24)</f>
        <v>0</v>
      </c>
      <c r="P8" s="216"/>
      <c r="Q8" s="216">
        <f>SUM(Q9:Q24)</f>
        <v>0</v>
      </c>
      <c r="R8" s="216"/>
      <c r="S8" s="216"/>
      <c r="T8" s="237"/>
      <c r="U8" s="216">
        <f>SUM(U9:U24)</f>
        <v>23.18</v>
      </c>
      <c r="AE8" t="s">
        <v>93</v>
      </c>
    </row>
    <row r="9" spans="1:60" outlineLevel="1" x14ac:dyDescent="0.25">
      <c r="A9" s="211">
        <v>1</v>
      </c>
      <c r="B9" s="218" t="s">
        <v>94</v>
      </c>
      <c r="C9" s="263" t="s">
        <v>95</v>
      </c>
      <c r="D9" s="220" t="s">
        <v>96</v>
      </c>
      <c r="E9" s="226">
        <v>1.85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0.68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97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98</v>
      </c>
      <c r="D10" s="222"/>
      <c r="E10" s="227">
        <v>1.85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99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100</v>
      </c>
      <c r="C11" s="263" t="s">
        <v>101</v>
      </c>
      <c r="D11" s="220" t="s">
        <v>96</v>
      </c>
      <c r="E11" s="226">
        <v>6.8730000000000002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3.13</v>
      </c>
      <c r="U11" s="220">
        <f>ROUND(E11*T11,2)</f>
        <v>21.51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97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102</v>
      </c>
      <c r="D12" s="222"/>
      <c r="E12" s="227">
        <v>3.96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99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/>
      <c r="B13" s="218"/>
      <c r="C13" s="264" t="s">
        <v>103</v>
      </c>
      <c r="D13" s="222"/>
      <c r="E13" s="227">
        <v>2.5110000000000001</v>
      </c>
      <c r="F13" s="231"/>
      <c r="G13" s="231"/>
      <c r="H13" s="231"/>
      <c r="I13" s="231"/>
      <c r="J13" s="231"/>
      <c r="K13" s="231"/>
      <c r="L13" s="231"/>
      <c r="M13" s="231"/>
      <c r="N13" s="220"/>
      <c r="O13" s="220"/>
      <c r="P13" s="220"/>
      <c r="Q13" s="220"/>
      <c r="R13" s="220"/>
      <c r="S13" s="220"/>
      <c r="T13" s="221"/>
      <c r="U13" s="220"/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99</v>
      </c>
      <c r="AF13" s="210">
        <v>0</v>
      </c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104</v>
      </c>
      <c r="D14" s="222"/>
      <c r="E14" s="227">
        <v>0.12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99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105</v>
      </c>
      <c r="D15" s="222"/>
      <c r="E15" s="227">
        <v>0.16200000000000001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99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106</v>
      </c>
      <c r="D16" s="222"/>
      <c r="E16" s="227">
        <v>0.12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99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3</v>
      </c>
      <c r="B17" s="218" t="s">
        <v>107</v>
      </c>
      <c r="C17" s="263" t="s">
        <v>108</v>
      </c>
      <c r="D17" s="220" t="s">
        <v>96</v>
      </c>
      <c r="E17" s="226">
        <v>8.7230000000000008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0.01</v>
      </c>
      <c r="U17" s="220">
        <f>ROUND(E17*T17,2)</f>
        <v>0.09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97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109</v>
      </c>
      <c r="D18" s="222"/>
      <c r="E18" s="227">
        <v>8.7230000000000008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99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>
        <v>4</v>
      </c>
      <c r="B19" s="218" t="s">
        <v>110</v>
      </c>
      <c r="C19" s="263" t="s">
        <v>111</v>
      </c>
      <c r="D19" s="220" t="s">
        <v>96</v>
      </c>
      <c r="E19" s="226">
        <v>6.8730000000000002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</v>
      </c>
      <c r="U19" s="220">
        <f>ROUND(E19*T19,2)</f>
        <v>0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97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112</v>
      </c>
      <c r="D20" s="222"/>
      <c r="E20" s="227">
        <v>6.8730000000000002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99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>
        <v>5</v>
      </c>
      <c r="B21" s="218" t="s">
        <v>113</v>
      </c>
      <c r="C21" s="263" t="s">
        <v>114</v>
      </c>
      <c r="D21" s="220" t="s">
        <v>96</v>
      </c>
      <c r="E21" s="226">
        <v>1.85</v>
      </c>
      <c r="F21" s="230">
        <f>H21+J21</f>
        <v>0</v>
      </c>
      <c r="G21" s="231">
        <f>ROUND(E21*F21,2)</f>
        <v>0</v>
      </c>
      <c r="H21" s="231"/>
      <c r="I21" s="231">
        <f>ROUND(E21*H21,2)</f>
        <v>0</v>
      </c>
      <c r="J21" s="231"/>
      <c r="K21" s="231">
        <f>ROUND(E21*J21,2)</f>
        <v>0</v>
      </c>
      <c r="L21" s="231">
        <v>21</v>
      </c>
      <c r="M21" s="231">
        <f>G21*(1+L21/100)</f>
        <v>0</v>
      </c>
      <c r="N21" s="220">
        <v>0</v>
      </c>
      <c r="O21" s="220">
        <f>ROUND(E21*N21,5)</f>
        <v>0</v>
      </c>
      <c r="P21" s="220">
        <v>0</v>
      </c>
      <c r="Q21" s="220">
        <f>ROUND(E21*P21,5)</f>
        <v>0</v>
      </c>
      <c r="R21" s="220"/>
      <c r="S21" s="220"/>
      <c r="T21" s="221">
        <v>0</v>
      </c>
      <c r="U21" s="220">
        <f>ROUND(E21*T21,2)</f>
        <v>0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97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/>
      <c r="B22" s="218"/>
      <c r="C22" s="264" t="s">
        <v>115</v>
      </c>
      <c r="D22" s="222"/>
      <c r="E22" s="227">
        <v>1.85</v>
      </c>
      <c r="F22" s="231"/>
      <c r="G22" s="231"/>
      <c r="H22" s="231"/>
      <c r="I22" s="231"/>
      <c r="J22" s="231"/>
      <c r="K22" s="231"/>
      <c r="L22" s="231"/>
      <c r="M22" s="231"/>
      <c r="N22" s="220"/>
      <c r="O22" s="220"/>
      <c r="P22" s="220"/>
      <c r="Q22" s="220"/>
      <c r="R22" s="220"/>
      <c r="S22" s="220"/>
      <c r="T22" s="221"/>
      <c r="U22" s="220"/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99</v>
      </c>
      <c r="AF22" s="210">
        <v>0</v>
      </c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>
        <v>6</v>
      </c>
      <c r="B23" s="218" t="s">
        <v>116</v>
      </c>
      <c r="C23" s="263" t="s">
        <v>117</v>
      </c>
      <c r="D23" s="220" t="s">
        <v>118</v>
      </c>
      <c r="E23" s="226">
        <v>50</v>
      </c>
      <c r="F23" s="230">
        <f>H23+J23</f>
        <v>0</v>
      </c>
      <c r="G23" s="231">
        <f>ROUND(E23*F23,2)</f>
        <v>0</v>
      </c>
      <c r="H23" s="231"/>
      <c r="I23" s="231">
        <f>ROUND(E23*H23,2)</f>
        <v>0</v>
      </c>
      <c r="J23" s="231"/>
      <c r="K23" s="231">
        <f>ROUND(E23*J23,2)</f>
        <v>0</v>
      </c>
      <c r="L23" s="231">
        <v>21</v>
      </c>
      <c r="M23" s="231">
        <f>G23*(1+L23/100)</f>
        <v>0</v>
      </c>
      <c r="N23" s="220">
        <v>0</v>
      </c>
      <c r="O23" s="220">
        <f>ROUND(E23*N23,5)</f>
        <v>0</v>
      </c>
      <c r="P23" s="220">
        <v>0</v>
      </c>
      <c r="Q23" s="220">
        <f>ROUND(E23*P23,5)</f>
        <v>0</v>
      </c>
      <c r="R23" s="220"/>
      <c r="S23" s="220"/>
      <c r="T23" s="221">
        <v>1.7999999999999999E-2</v>
      </c>
      <c r="U23" s="220">
        <f>ROUND(E23*T23,2)</f>
        <v>0.9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97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119</v>
      </c>
      <c r="D24" s="222"/>
      <c r="E24" s="227">
        <v>50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99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5">
      <c r="A25" s="212" t="s">
        <v>92</v>
      </c>
      <c r="B25" s="219" t="s">
        <v>51</v>
      </c>
      <c r="C25" s="265" t="s">
        <v>52</v>
      </c>
      <c r="D25" s="223"/>
      <c r="E25" s="228"/>
      <c r="F25" s="232"/>
      <c r="G25" s="232">
        <f>SUMIF(AE26:AE44,"&lt;&gt;NOR",G26:G44)</f>
        <v>0</v>
      </c>
      <c r="H25" s="232"/>
      <c r="I25" s="232">
        <f>SUM(I26:I44)</f>
        <v>0</v>
      </c>
      <c r="J25" s="232"/>
      <c r="K25" s="232">
        <f>SUM(K26:K44)</f>
        <v>0</v>
      </c>
      <c r="L25" s="232"/>
      <c r="M25" s="232">
        <f>SUM(M26:M44)</f>
        <v>0</v>
      </c>
      <c r="N25" s="223"/>
      <c r="O25" s="223">
        <f>SUM(O26:O44)</f>
        <v>0</v>
      </c>
      <c r="P25" s="223"/>
      <c r="Q25" s="223">
        <f>SUM(Q26:Q44)</f>
        <v>4.32</v>
      </c>
      <c r="R25" s="223"/>
      <c r="S25" s="223"/>
      <c r="T25" s="224"/>
      <c r="U25" s="223">
        <f>SUM(U26:U44)</f>
        <v>16.23</v>
      </c>
      <c r="AE25" t="s">
        <v>93</v>
      </c>
    </row>
    <row r="26" spans="1:60" ht="20.399999999999999" outlineLevel="1" x14ac:dyDescent="0.25">
      <c r="A26" s="211">
        <v>7</v>
      </c>
      <c r="B26" s="218" t="s">
        <v>120</v>
      </c>
      <c r="C26" s="263" t="s">
        <v>121</v>
      </c>
      <c r="D26" s="220" t="s">
        <v>122</v>
      </c>
      <c r="E26" s="226">
        <v>68</v>
      </c>
      <c r="F26" s="230">
        <f>H26+J26</f>
        <v>0</v>
      </c>
      <c r="G26" s="231">
        <f>ROUND(E26*F26,2)</f>
        <v>0</v>
      </c>
      <c r="H26" s="231"/>
      <c r="I26" s="231">
        <f>ROUND(E26*H26,2)</f>
        <v>0</v>
      </c>
      <c r="J26" s="231"/>
      <c r="K26" s="231">
        <f>ROUND(E26*J26,2)</f>
        <v>0</v>
      </c>
      <c r="L26" s="231">
        <v>21</v>
      </c>
      <c r="M26" s="231">
        <f>G26*(1+L26/100)</f>
        <v>0</v>
      </c>
      <c r="N26" s="220">
        <v>0</v>
      </c>
      <c r="O26" s="220">
        <f>ROUND(E26*N26,5)</f>
        <v>0</v>
      </c>
      <c r="P26" s="220">
        <v>0</v>
      </c>
      <c r="Q26" s="220">
        <f>ROUND(E26*P26,5)</f>
        <v>0</v>
      </c>
      <c r="R26" s="220"/>
      <c r="S26" s="220"/>
      <c r="T26" s="221">
        <v>0</v>
      </c>
      <c r="U26" s="220">
        <f>ROUND(E26*T26,2)</f>
        <v>0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123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/>
      <c r="B27" s="218"/>
      <c r="C27" s="266" t="s">
        <v>124</v>
      </c>
      <c r="D27" s="225"/>
      <c r="E27" s="229"/>
      <c r="F27" s="233"/>
      <c r="G27" s="234"/>
      <c r="H27" s="231"/>
      <c r="I27" s="231"/>
      <c r="J27" s="231"/>
      <c r="K27" s="231"/>
      <c r="L27" s="231"/>
      <c r="M27" s="231"/>
      <c r="N27" s="220"/>
      <c r="O27" s="220"/>
      <c r="P27" s="220"/>
      <c r="Q27" s="220"/>
      <c r="R27" s="220"/>
      <c r="S27" s="220"/>
      <c r="T27" s="221"/>
      <c r="U27" s="220"/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125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3" t="str">
        <f>C27</f>
        <v>Pletivo 136 m2, napínací dráty, 30 kusů ocelových sloupků.</v>
      </c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6" t="s">
        <v>126</v>
      </c>
      <c r="D28" s="225"/>
      <c r="E28" s="229"/>
      <c r="F28" s="233"/>
      <c r="G28" s="234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125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3" t="str">
        <f>C28</f>
        <v>Výtěžek z ocelových prvků poskytnut investorovi.</v>
      </c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/>
      <c r="B29" s="218"/>
      <c r="C29" s="264" t="s">
        <v>127</v>
      </c>
      <c r="D29" s="222"/>
      <c r="E29" s="227">
        <v>68</v>
      </c>
      <c r="F29" s="231"/>
      <c r="G29" s="231"/>
      <c r="H29" s="231"/>
      <c r="I29" s="231"/>
      <c r="J29" s="231"/>
      <c r="K29" s="231"/>
      <c r="L29" s="231"/>
      <c r="M29" s="231"/>
      <c r="N29" s="220"/>
      <c r="O29" s="220"/>
      <c r="P29" s="220"/>
      <c r="Q29" s="220"/>
      <c r="R29" s="220"/>
      <c r="S29" s="220"/>
      <c r="T29" s="221"/>
      <c r="U29" s="220"/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99</v>
      </c>
      <c r="AF29" s="210">
        <v>0</v>
      </c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0.399999999999999" outlineLevel="1" x14ac:dyDescent="0.25">
      <c r="A30" s="211">
        <v>8</v>
      </c>
      <c r="B30" s="218" t="s">
        <v>128</v>
      </c>
      <c r="C30" s="263" t="s">
        <v>129</v>
      </c>
      <c r="D30" s="220" t="s">
        <v>130</v>
      </c>
      <c r="E30" s="226">
        <v>95</v>
      </c>
      <c r="F30" s="230">
        <f>H30+J30</f>
        <v>0</v>
      </c>
      <c r="G30" s="231">
        <f>ROUND(E30*F30,2)</f>
        <v>0</v>
      </c>
      <c r="H30" s="231"/>
      <c r="I30" s="231">
        <f>ROUND(E30*H30,2)</f>
        <v>0</v>
      </c>
      <c r="J30" s="231"/>
      <c r="K30" s="231">
        <f>ROUND(E30*J30,2)</f>
        <v>0</v>
      </c>
      <c r="L30" s="231">
        <v>21</v>
      </c>
      <c r="M30" s="231">
        <f>G30*(1+L30/100)</f>
        <v>0</v>
      </c>
      <c r="N30" s="220">
        <v>0</v>
      </c>
      <c r="O30" s="220">
        <f>ROUND(E30*N30,5)</f>
        <v>0</v>
      </c>
      <c r="P30" s="220">
        <v>0</v>
      </c>
      <c r="Q30" s="220">
        <f>ROUND(E30*P30,5)</f>
        <v>0</v>
      </c>
      <c r="R30" s="220"/>
      <c r="S30" s="220"/>
      <c r="T30" s="221">
        <v>0</v>
      </c>
      <c r="U30" s="220">
        <f>ROUND(E30*T30,2)</f>
        <v>0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123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/>
      <c r="B31" s="218"/>
      <c r="C31" s="266" t="s">
        <v>126</v>
      </c>
      <c r="D31" s="225"/>
      <c r="E31" s="229"/>
      <c r="F31" s="233"/>
      <c r="G31" s="234"/>
      <c r="H31" s="231"/>
      <c r="I31" s="231"/>
      <c r="J31" s="231"/>
      <c r="K31" s="231"/>
      <c r="L31" s="231"/>
      <c r="M31" s="231"/>
      <c r="N31" s="220"/>
      <c r="O31" s="220"/>
      <c r="P31" s="220"/>
      <c r="Q31" s="220"/>
      <c r="R31" s="220"/>
      <c r="S31" s="220"/>
      <c r="T31" s="221"/>
      <c r="U31" s="220"/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125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3" t="str">
        <f>C31</f>
        <v>Výtěžek z ocelových prvků poskytnut investorovi.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131</v>
      </c>
      <c r="D32" s="222"/>
      <c r="E32" s="227">
        <v>95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99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0.399999999999999" outlineLevel="1" x14ac:dyDescent="0.25">
      <c r="A33" s="211">
        <v>9</v>
      </c>
      <c r="B33" s="218" t="s">
        <v>132</v>
      </c>
      <c r="C33" s="263" t="s">
        <v>133</v>
      </c>
      <c r="D33" s="220" t="s">
        <v>130</v>
      </c>
      <c r="E33" s="226">
        <v>2</v>
      </c>
      <c r="F33" s="230">
        <f>H33+J33</f>
        <v>0</v>
      </c>
      <c r="G33" s="231">
        <f>ROUND(E33*F33,2)</f>
        <v>0</v>
      </c>
      <c r="H33" s="231"/>
      <c r="I33" s="231">
        <f>ROUND(E33*H33,2)</f>
        <v>0</v>
      </c>
      <c r="J33" s="231"/>
      <c r="K33" s="231">
        <f>ROUND(E33*J33,2)</f>
        <v>0</v>
      </c>
      <c r="L33" s="231">
        <v>21</v>
      </c>
      <c r="M33" s="231">
        <f>G33*(1+L33/100)</f>
        <v>0</v>
      </c>
      <c r="N33" s="220">
        <v>0</v>
      </c>
      <c r="O33" s="220">
        <f>ROUND(E33*N33,5)</f>
        <v>0</v>
      </c>
      <c r="P33" s="220">
        <v>0</v>
      </c>
      <c r="Q33" s="220">
        <f>ROUND(E33*P33,5)</f>
        <v>0</v>
      </c>
      <c r="R33" s="220"/>
      <c r="S33" s="220"/>
      <c r="T33" s="221">
        <v>0</v>
      </c>
      <c r="U33" s="220">
        <f>ROUND(E33*T33,2)</f>
        <v>0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123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55</v>
      </c>
      <c r="D34" s="222"/>
      <c r="E34" s="227">
        <v>2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99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0.399999999999999" outlineLevel="1" x14ac:dyDescent="0.25">
      <c r="A35" s="211">
        <v>10</v>
      </c>
      <c r="B35" s="218" t="s">
        <v>134</v>
      </c>
      <c r="C35" s="263" t="s">
        <v>135</v>
      </c>
      <c r="D35" s="220" t="s">
        <v>130</v>
      </c>
      <c r="E35" s="226">
        <v>1</v>
      </c>
      <c r="F35" s="230">
        <f>H35+J35</f>
        <v>0</v>
      </c>
      <c r="G35" s="231">
        <f>ROUND(E35*F35,2)</f>
        <v>0</v>
      </c>
      <c r="H35" s="231"/>
      <c r="I35" s="231">
        <f>ROUND(E35*H35,2)</f>
        <v>0</v>
      </c>
      <c r="J35" s="231"/>
      <c r="K35" s="231">
        <f>ROUND(E35*J35,2)</f>
        <v>0</v>
      </c>
      <c r="L35" s="231">
        <v>21</v>
      </c>
      <c r="M35" s="231">
        <f>G35*(1+L35/100)</f>
        <v>0</v>
      </c>
      <c r="N35" s="220">
        <v>0</v>
      </c>
      <c r="O35" s="220">
        <f>ROUND(E35*N35,5)</f>
        <v>0</v>
      </c>
      <c r="P35" s="220">
        <v>0</v>
      </c>
      <c r="Q35" s="220">
        <f>ROUND(E35*P35,5)</f>
        <v>0</v>
      </c>
      <c r="R35" s="220"/>
      <c r="S35" s="220"/>
      <c r="T35" s="221">
        <v>0</v>
      </c>
      <c r="U35" s="220">
        <f>ROUND(E35*T35,2)</f>
        <v>0</v>
      </c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123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49</v>
      </c>
      <c r="D36" s="222"/>
      <c r="E36" s="227">
        <v>1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99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>
        <v>11</v>
      </c>
      <c r="B37" s="218" t="s">
        <v>136</v>
      </c>
      <c r="C37" s="263" t="s">
        <v>137</v>
      </c>
      <c r="D37" s="220" t="s">
        <v>96</v>
      </c>
      <c r="E37" s="226">
        <v>2.16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0</v>
      </c>
      <c r="O37" s="220">
        <f>ROUND(E37*N37,5)</f>
        <v>0</v>
      </c>
      <c r="P37" s="220">
        <v>2</v>
      </c>
      <c r="Q37" s="220">
        <f>ROUND(E37*P37,5)</f>
        <v>4.32</v>
      </c>
      <c r="R37" s="220"/>
      <c r="S37" s="220"/>
      <c r="T37" s="221">
        <v>6.4359999999999999</v>
      </c>
      <c r="U37" s="220">
        <f>ROUND(E37*T37,2)</f>
        <v>13.9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97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138</v>
      </c>
      <c r="D38" s="222"/>
      <c r="E38" s="227">
        <v>2.16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99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>
        <v>12</v>
      </c>
      <c r="B39" s="218" t="s">
        <v>139</v>
      </c>
      <c r="C39" s="263" t="s">
        <v>140</v>
      </c>
      <c r="D39" s="220" t="s">
        <v>141</v>
      </c>
      <c r="E39" s="226">
        <v>4.7519999999999998</v>
      </c>
      <c r="F39" s="230">
        <f>H39+J39</f>
        <v>0</v>
      </c>
      <c r="G39" s="231">
        <f>ROUND(E39*F39,2)</f>
        <v>0</v>
      </c>
      <c r="H39" s="231"/>
      <c r="I39" s="231">
        <f>ROUND(E39*H39,2)</f>
        <v>0</v>
      </c>
      <c r="J39" s="231"/>
      <c r="K39" s="231">
        <f>ROUND(E39*J39,2)</f>
        <v>0</v>
      </c>
      <c r="L39" s="231">
        <v>21</v>
      </c>
      <c r="M39" s="231">
        <f>G39*(1+L39/100)</f>
        <v>0</v>
      </c>
      <c r="N39" s="220">
        <v>0</v>
      </c>
      <c r="O39" s="220">
        <f>ROUND(E39*N39,5)</f>
        <v>0</v>
      </c>
      <c r="P39" s="220">
        <v>0</v>
      </c>
      <c r="Q39" s="220">
        <f>ROUND(E39*P39,5)</f>
        <v>0</v>
      </c>
      <c r="R39" s="220"/>
      <c r="S39" s="220"/>
      <c r="T39" s="221">
        <v>0.49</v>
      </c>
      <c r="U39" s="220">
        <f>ROUND(E39*T39,2)</f>
        <v>2.33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97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142</v>
      </c>
      <c r="D40" s="222"/>
      <c r="E40" s="227">
        <v>4.7519999999999998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99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>
        <v>13</v>
      </c>
      <c r="B41" s="218" t="s">
        <v>143</v>
      </c>
      <c r="C41" s="263" t="s">
        <v>144</v>
      </c>
      <c r="D41" s="220" t="s">
        <v>141</v>
      </c>
      <c r="E41" s="226">
        <v>42.768000000000001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0</v>
      </c>
      <c r="O41" s="220">
        <f>ROUND(E41*N41,5)</f>
        <v>0</v>
      </c>
      <c r="P41" s="220">
        <v>0</v>
      </c>
      <c r="Q41" s="220">
        <f>ROUND(E41*P41,5)</f>
        <v>0</v>
      </c>
      <c r="R41" s="220"/>
      <c r="S41" s="220"/>
      <c r="T41" s="221">
        <v>0</v>
      </c>
      <c r="U41" s="220">
        <f>ROUND(E41*T41,2)</f>
        <v>0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97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145</v>
      </c>
      <c r="D42" s="222"/>
      <c r="E42" s="227">
        <v>42.768000000000001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99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>
        <v>14</v>
      </c>
      <c r="B43" s="218" t="s">
        <v>146</v>
      </c>
      <c r="C43" s="263" t="s">
        <v>147</v>
      </c>
      <c r="D43" s="220" t="s">
        <v>141</v>
      </c>
      <c r="E43" s="226">
        <v>4.7519999999999998</v>
      </c>
      <c r="F43" s="230">
        <f>H43+J43</f>
        <v>0</v>
      </c>
      <c r="G43" s="231">
        <f>ROUND(E43*F43,2)</f>
        <v>0</v>
      </c>
      <c r="H43" s="231"/>
      <c r="I43" s="231">
        <f>ROUND(E43*H43,2)</f>
        <v>0</v>
      </c>
      <c r="J43" s="231"/>
      <c r="K43" s="231">
        <f>ROUND(E43*J43,2)</f>
        <v>0</v>
      </c>
      <c r="L43" s="231">
        <v>21</v>
      </c>
      <c r="M43" s="231">
        <f>G43*(1+L43/100)</f>
        <v>0</v>
      </c>
      <c r="N43" s="220">
        <v>0</v>
      </c>
      <c r="O43" s="220">
        <f>ROUND(E43*N43,5)</f>
        <v>0</v>
      </c>
      <c r="P43" s="220">
        <v>0</v>
      </c>
      <c r="Q43" s="220">
        <f>ROUND(E43*P43,5)</f>
        <v>0</v>
      </c>
      <c r="R43" s="220"/>
      <c r="S43" s="220"/>
      <c r="T43" s="221">
        <v>0</v>
      </c>
      <c r="U43" s="220">
        <f>ROUND(E43*T43,2)</f>
        <v>0</v>
      </c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97</v>
      </c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/>
      <c r="B44" s="218"/>
      <c r="C44" s="264" t="s">
        <v>148</v>
      </c>
      <c r="D44" s="222"/>
      <c r="E44" s="227">
        <v>4.7519999999999998</v>
      </c>
      <c r="F44" s="231"/>
      <c r="G44" s="231"/>
      <c r="H44" s="231"/>
      <c r="I44" s="231"/>
      <c r="J44" s="231"/>
      <c r="K44" s="231"/>
      <c r="L44" s="231"/>
      <c r="M44" s="231"/>
      <c r="N44" s="220"/>
      <c r="O44" s="220"/>
      <c r="P44" s="220"/>
      <c r="Q44" s="220"/>
      <c r="R44" s="220"/>
      <c r="S44" s="220"/>
      <c r="T44" s="221"/>
      <c r="U44" s="220"/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99</v>
      </c>
      <c r="AF44" s="210">
        <v>0</v>
      </c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5">
      <c r="A45" s="212" t="s">
        <v>92</v>
      </c>
      <c r="B45" s="219" t="s">
        <v>53</v>
      </c>
      <c r="C45" s="265" t="s">
        <v>54</v>
      </c>
      <c r="D45" s="223"/>
      <c r="E45" s="228"/>
      <c r="F45" s="232"/>
      <c r="G45" s="232">
        <f>SUMIF(AE46:AE57,"&lt;&gt;NOR",G46:G57)</f>
        <v>0</v>
      </c>
      <c r="H45" s="232"/>
      <c r="I45" s="232">
        <f>SUM(I46:I57)</f>
        <v>0</v>
      </c>
      <c r="J45" s="232"/>
      <c r="K45" s="232">
        <f>SUM(K46:K57)</f>
        <v>0</v>
      </c>
      <c r="L45" s="232"/>
      <c r="M45" s="232">
        <f>SUM(M46:M57)</f>
        <v>0</v>
      </c>
      <c r="N45" s="223"/>
      <c r="O45" s="223">
        <f>SUM(O46:O57)</f>
        <v>1.1100000000000001E-3</v>
      </c>
      <c r="P45" s="223"/>
      <c r="Q45" s="223">
        <f>SUM(Q46:Q57)</f>
        <v>0</v>
      </c>
      <c r="R45" s="223"/>
      <c r="S45" s="223"/>
      <c r="T45" s="224"/>
      <c r="U45" s="223">
        <f>SUM(U46:U57)</f>
        <v>9.48</v>
      </c>
      <c r="AE45" t="s">
        <v>93</v>
      </c>
    </row>
    <row r="46" spans="1:60" outlineLevel="1" x14ac:dyDescent="0.25">
      <c r="A46" s="211">
        <v>15</v>
      </c>
      <c r="B46" s="218" t="s">
        <v>149</v>
      </c>
      <c r="C46" s="263" t="s">
        <v>150</v>
      </c>
      <c r="D46" s="220" t="s">
        <v>96</v>
      </c>
      <c r="E46" s="226">
        <v>3.7</v>
      </c>
      <c r="F46" s="230">
        <f>H46+J46</f>
        <v>0</v>
      </c>
      <c r="G46" s="231">
        <f>ROUND(E46*F46,2)</f>
        <v>0</v>
      </c>
      <c r="H46" s="231"/>
      <c r="I46" s="231">
        <f>ROUND(E46*H46,2)</f>
        <v>0</v>
      </c>
      <c r="J46" s="231"/>
      <c r="K46" s="231">
        <f>ROUND(E46*J46,2)</f>
        <v>0</v>
      </c>
      <c r="L46" s="231">
        <v>21</v>
      </c>
      <c r="M46" s="231">
        <f>G46*(1+L46/100)</f>
        <v>0</v>
      </c>
      <c r="N46" s="220">
        <v>0</v>
      </c>
      <c r="O46" s="220">
        <f>ROUND(E46*N46,5)</f>
        <v>0</v>
      </c>
      <c r="P46" s="220">
        <v>0</v>
      </c>
      <c r="Q46" s="220">
        <f>ROUND(E46*P46,5)</f>
        <v>0</v>
      </c>
      <c r="R46" s="220"/>
      <c r="S46" s="220"/>
      <c r="T46" s="221">
        <v>0</v>
      </c>
      <c r="U46" s="220">
        <f>ROUND(E46*T46,2)</f>
        <v>0</v>
      </c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97</v>
      </c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151</v>
      </c>
      <c r="D47" s="222"/>
      <c r="E47" s="227">
        <v>3.7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99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>
        <v>16</v>
      </c>
      <c r="B48" s="218" t="s">
        <v>152</v>
      </c>
      <c r="C48" s="263" t="s">
        <v>153</v>
      </c>
      <c r="D48" s="220" t="s">
        <v>96</v>
      </c>
      <c r="E48" s="226">
        <v>3.7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0.65200000000000002</v>
      </c>
      <c r="U48" s="220">
        <f>ROUND(E48*T48,2)</f>
        <v>2.41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97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151</v>
      </c>
      <c r="D49" s="222"/>
      <c r="E49" s="227">
        <v>3.7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99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>
        <v>17</v>
      </c>
      <c r="B50" s="218" t="s">
        <v>107</v>
      </c>
      <c r="C50" s="263" t="s">
        <v>108</v>
      </c>
      <c r="D50" s="220" t="s">
        <v>96</v>
      </c>
      <c r="E50" s="226">
        <v>3.7</v>
      </c>
      <c r="F50" s="230">
        <f>H50+J50</f>
        <v>0</v>
      </c>
      <c r="G50" s="231">
        <f>ROUND(E50*F50,2)</f>
        <v>0</v>
      </c>
      <c r="H50" s="231"/>
      <c r="I50" s="231">
        <f>ROUND(E50*H50,2)</f>
        <v>0</v>
      </c>
      <c r="J50" s="231"/>
      <c r="K50" s="231">
        <f>ROUND(E50*J50,2)</f>
        <v>0</v>
      </c>
      <c r="L50" s="231">
        <v>21</v>
      </c>
      <c r="M50" s="231">
        <f>G50*(1+L50/100)</f>
        <v>0</v>
      </c>
      <c r="N50" s="220">
        <v>0</v>
      </c>
      <c r="O50" s="220">
        <f>ROUND(E50*N50,5)</f>
        <v>0</v>
      </c>
      <c r="P50" s="220">
        <v>0</v>
      </c>
      <c r="Q50" s="220">
        <f>ROUND(E50*P50,5)</f>
        <v>0</v>
      </c>
      <c r="R50" s="220"/>
      <c r="S50" s="220"/>
      <c r="T50" s="221">
        <v>1.0999999999999999E-2</v>
      </c>
      <c r="U50" s="220">
        <f>ROUND(E50*T50,2)</f>
        <v>0.04</v>
      </c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97</v>
      </c>
      <c r="AF50" s="210"/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151</v>
      </c>
      <c r="D51" s="222"/>
      <c r="E51" s="227">
        <v>3.7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99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11">
        <v>18</v>
      </c>
      <c r="B52" s="218" t="s">
        <v>154</v>
      </c>
      <c r="C52" s="263" t="s">
        <v>155</v>
      </c>
      <c r="D52" s="220" t="s">
        <v>118</v>
      </c>
      <c r="E52" s="226">
        <v>37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0.13</v>
      </c>
      <c r="U52" s="220">
        <f>ROUND(E52*T52,2)</f>
        <v>4.8099999999999996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97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156</v>
      </c>
      <c r="D53" s="222"/>
      <c r="E53" s="227">
        <v>37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99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>
        <v>19</v>
      </c>
      <c r="B54" s="218" t="s">
        <v>157</v>
      </c>
      <c r="C54" s="263" t="s">
        <v>158</v>
      </c>
      <c r="D54" s="220" t="s">
        <v>118</v>
      </c>
      <c r="E54" s="226">
        <v>37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0</v>
      </c>
      <c r="O54" s="220">
        <f>ROUND(E54*N54,5)</f>
        <v>0</v>
      </c>
      <c r="P54" s="220">
        <v>0</v>
      </c>
      <c r="Q54" s="220">
        <f>ROUND(E54*P54,5)</f>
        <v>0</v>
      </c>
      <c r="R54" s="220"/>
      <c r="S54" s="220"/>
      <c r="T54" s="221">
        <v>0.06</v>
      </c>
      <c r="U54" s="220">
        <f>ROUND(E54*T54,2)</f>
        <v>2.2200000000000002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97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156</v>
      </c>
      <c r="D55" s="222"/>
      <c r="E55" s="227">
        <v>37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99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>
        <v>20</v>
      </c>
      <c r="B56" s="218" t="s">
        <v>159</v>
      </c>
      <c r="C56" s="263" t="s">
        <v>160</v>
      </c>
      <c r="D56" s="220" t="s">
        <v>161</v>
      </c>
      <c r="E56" s="226">
        <v>1.1100000000000001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1E-3</v>
      </c>
      <c r="O56" s="220">
        <f>ROUND(E56*N56,5)</f>
        <v>1.1100000000000001E-3</v>
      </c>
      <c r="P56" s="220">
        <v>0</v>
      </c>
      <c r="Q56" s="220">
        <f>ROUND(E56*P56,5)</f>
        <v>0</v>
      </c>
      <c r="R56" s="220"/>
      <c r="S56" s="220"/>
      <c r="T56" s="221">
        <v>0</v>
      </c>
      <c r="U56" s="220">
        <f>ROUND(E56*T56,2)</f>
        <v>0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123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162</v>
      </c>
      <c r="D57" s="222"/>
      <c r="E57" s="227">
        <v>1.1100000000000001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99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12" t="s">
        <v>92</v>
      </c>
      <c r="B58" s="219" t="s">
        <v>55</v>
      </c>
      <c r="C58" s="265" t="s">
        <v>56</v>
      </c>
      <c r="D58" s="223"/>
      <c r="E58" s="228"/>
      <c r="F58" s="232"/>
      <c r="G58" s="232">
        <f>SUMIF(AE59:AE79,"&lt;&gt;NOR",G59:G79)</f>
        <v>0</v>
      </c>
      <c r="H58" s="232"/>
      <c r="I58" s="232">
        <f>SUM(I59:I79)</f>
        <v>0</v>
      </c>
      <c r="J58" s="232"/>
      <c r="K58" s="232">
        <f>SUM(K59:K79)</f>
        <v>0</v>
      </c>
      <c r="L58" s="232"/>
      <c r="M58" s="232">
        <f>SUM(M59:M79)</f>
        <v>0</v>
      </c>
      <c r="N58" s="223"/>
      <c r="O58" s="223">
        <f>SUM(O59:O79)</f>
        <v>19.354010000000002</v>
      </c>
      <c r="P58" s="223"/>
      <c r="Q58" s="223">
        <f>SUM(Q59:Q79)</f>
        <v>0</v>
      </c>
      <c r="R58" s="223"/>
      <c r="S58" s="223"/>
      <c r="T58" s="224"/>
      <c r="U58" s="223">
        <f>SUM(U59:U79)</f>
        <v>37.230000000000004</v>
      </c>
      <c r="AE58" t="s">
        <v>93</v>
      </c>
    </row>
    <row r="59" spans="1:60" outlineLevel="1" x14ac:dyDescent="0.25">
      <c r="A59" s="211">
        <v>21</v>
      </c>
      <c r="B59" s="218" t="s">
        <v>163</v>
      </c>
      <c r="C59" s="263" t="s">
        <v>164</v>
      </c>
      <c r="D59" s="220" t="s">
        <v>96</v>
      </c>
      <c r="E59" s="226">
        <v>0.75949999999999995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2.1</v>
      </c>
      <c r="O59" s="220">
        <f>ROUND(E59*N59,5)</f>
        <v>1.5949500000000001</v>
      </c>
      <c r="P59" s="220">
        <v>0</v>
      </c>
      <c r="Q59" s="220">
        <f>ROUND(E59*P59,5)</f>
        <v>0</v>
      </c>
      <c r="R59" s="220"/>
      <c r="S59" s="220"/>
      <c r="T59" s="221">
        <v>0.97</v>
      </c>
      <c r="U59" s="220">
        <f>ROUND(E59*T59,2)</f>
        <v>0.74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97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165</v>
      </c>
      <c r="D60" s="222"/>
      <c r="E60" s="227">
        <v>0.36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99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166</v>
      </c>
      <c r="D61" s="222"/>
      <c r="E61" s="227">
        <v>0.27900000000000003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99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167</v>
      </c>
      <c r="D62" s="222"/>
      <c r="E62" s="227">
        <v>0.04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99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168</v>
      </c>
      <c r="D63" s="222"/>
      <c r="E63" s="227">
        <v>4.0500000000000001E-2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99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11"/>
      <c r="B64" s="218"/>
      <c r="C64" s="264" t="s">
        <v>169</v>
      </c>
      <c r="D64" s="222"/>
      <c r="E64" s="227">
        <v>0.04</v>
      </c>
      <c r="F64" s="231"/>
      <c r="G64" s="231"/>
      <c r="H64" s="231"/>
      <c r="I64" s="231"/>
      <c r="J64" s="231"/>
      <c r="K64" s="231"/>
      <c r="L64" s="231"/>
      <c r="M64" s="231"/>
      <c r="N64" s="220"/>
      <c r="O64" s="220"/>
      <c r="P64" s="220"/>
      <c r="Q64" s="220"/>
      <c r="R64" s="220"/>
      <c r="S64" s="220"/>
      <c r="T64" s="221"/>
      <c r="U64" s="220"/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99</v>
      </c>
      <c r="AF64" s="210">
        <v>0</v>
      </c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>
        <v>22</v>
      </c>
      <c r="B65" s="218" t="s">
        <v>170</v>
      </c>
      <c r="C65" s="263" t="s">
        <v>171</v>
      </c>
      <c r="D65" s="220" t="s">
        <v>172</v>
      </c>
      <c r="E65" s="226">
        <v>10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5.9100000000000003E-3</v>
      </c>
      <c r="O65" s="220">
        <f>ROUND(E65*N65,5)</f>
        <v>5.91E-2</v>
      </c>
      <c r="P65" s="220">
        <v>0</v>
      </c>
      <c r="Q65" s="220">
        <f>ROUND(E65*P65,5)</f>
        <v>0</v>
      </c>
      <c r="R65" s="220"/>
      <c r="S65" s="220"/>
      <c r="T65" s="221">
        <v>0.81</v>
      </c>
      <c r="U65" s="220">
        <f>ROUND(E65*T65,2)</f>
        <v>8.1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97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6" t="s">
        <v>173</v>
      </c>
      <c r="D66" s="225"/>
      <c r="E66" s="229"/>
      <c r="F66" s="233"/>
      <c r="G66" s="234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125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3" t="str">
        <f>C66</f>
        <v>Např. PVC DN 100-250 mm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4" t="s">
        <v>174</v>
      </c>
      <c r="D67" s="222"/>
      <c r="E67" s="227">
        <v>10</v>
      </c>
      <c r="F67" s="231"/>
      <c r="G67" s="231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99</v>
      </c>
      <c r="AF67" s="210">
        <v>0</v>
      </c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>
        <v>23</v>
      </c>
      <c r="B68" s="218" t="s">
        <v>175</v>
      </c>
      <c r="C68" s="263" t="s">
        <v>176</v>
      </c>
      <c r="D68" s="220" t="s">
        <v>96</v>
      </c>
      <c r="E68" s="226">
        <v>6.72485</v>
      </c>
      <c r="F68" s="230">
        <f>H68+J68</f>
        <v>0</v>
      </c>
      <c r="G68" s="231">
        <f>ROUND(E68*F68,2)</f>
        <v>0</v>
      </c>
      <c r="H68" s="231"/>
      <c r="I68" s="231">
        <f>ROUND(E68*H68,2)</f>
        <v>0</v>
      </c>
      <c r="J68" s="231"/>
      <c r="K68" s="231">
        <f>ROUND(E68*J68,2)</f>
        <v>0</v>
      </c>
      <c r="L68" s="231">
        <v>21</v>
      </c>
      <c r="M68" s="231">
        <f>G68*(1+L68/100)</f>
        <v>0</v>
      </c>
      <c r="N68" s="220">
        <v>2.5249999999999999</v>
      </c>
      <c r="O68" s="220">
        <f>ROUND(E68*N68,5)</f>
        <v>16.980250000000002</v>
      </c>
      <c r="P68" s="220">
        <v>0</v>
      </c>
      <c r="Q68" s="220">
        <f>ROUND(E68*P68,5)</f>
        <v>0</v>
      </c>
      <c r="R68" s="220"/>
      <c r="S68" s="220"/>
      <c r="T68" s="221">
        <v>0.48</v>
      </c>
      <c r="U68" s="220">
        <f>ROUND(E68*T68,2)</f>
        <v>3.23</v>
      </c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97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177</v>
      </c>
      <c r="D69" s="222"/>
      <c r="E69" s="227">
        <v>3.96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99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178</v>
      </c>
      <c r="D70" s="222"/>
      <c r="E70" s="227">
        <v>2.4552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99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179</v>
      </c>
      <c r="D71" s="222"/>
      <c r="E71" s="227">
        <v>8.7999999999999995E-2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99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4" t="s">
        <v>180</v>
      </c>
      <c r="D72" s="222"/>
      <c r="E72" s="227">
        <v>0.13364999999999999</v>
      </c>
      <c r="F72" s="231"/>
      <c r="G72" s="231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99</v>
      </c>
      <c r="AF72" s="210">
        <v>0</v>
      </c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181</v>
      </c>
      <c r="D73" s="222"/>
      <c r="E73" s="227">
        <v>8.7999999999999995E-2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99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>
        <v>24</v>
      </c>
      <c r="B74" s="218" t="s">
        <v>182</v>
      </c>
      <c r="C74" s="263" t="s">
        <v>183</v>
      </c>
      <c r="D74" s="220" t="s">
        <v>118</v>
      </c>
      <c r="E74" s="226">
        <v>18.36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3.9199999999999999E-2</v>
      </c>
      <c r="O74" s="220">
        <f>ROUND(E74*N74,5)</f>
        <v>0.71970999999999996</v>
      </c>
      <c r="P74" s="220">
        <v>0</v>
      </c>
      <c r="Q74" s="220">
        <f>ROUND(E74*P74,5)</f>
        <v>0</v>
      </c>
      <c r="R74" s="220"/>
      <c r="S74" s="220"/>
      <c r="T74" s="221">
        <v>1.05</v>
      </c>
      <c r="U74" s="220">
        <f>ROUND(E74*T74,2)</f>
        <v>19.28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97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184</v>
      </c>
      <c r="D75" s="222"/>
      <c r="E75" s="227">
        <v>7.2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99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11"/>
      <c r="B76" s="218"/>
      <c r="C76" s="264" t="s">
        <v>185</v>
      </c>
      <c r="D76" s="222"/>
      <c r="E76" s="227">
        <v>11.16</v>
      </c>
      <c r="F76" s="231"/>
      <c r="G76" s="231"/>
      <c r="H76" s="231"/>
      <c r="I76" s="231"/>
      <c r="J76" s="231"/>
      <c r="K76" s="231"/>
      <c r="L76" s="231"/>
      <c r="M76" s="231"/>
      <c r="N76" s="220"/>
      <c r="O76" s="220"/>
      <c r="P76" s="220"/>
      <c r="Q76" s="220"/>
      <c r="R76" s="220"/>
      <c r="S76" s="220"/>
      <c r="T76" s="221"/>
      <c r="U76" s="220"/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99</v>
      </c>
      <c r="AF76" s="210">
        <v>0</v>
      </c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>
        <v>25</v>
      </c>
      <c r="B77" s="218" t="s">
        <v>186</v>
      </c>
      <c r="C77" s="263" t="s">
        <v>187</v>
      </c>
      <c r="D77" s="220" t="s">
        <v>118</v>
      </c>
      <c r="E77" s="226">
        <v>18.36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0</v>
      </c>
      <c r="O77" s="220">
        <f>ROUND(E77*N77,5)</f>
        <v>0</v>
      </c>
      <c r="P77" s="220">
        <v>0</v>
      </c>
      <c r="Q77" s="220">
        <f>ROUND(E77*P77,5)</f>
        <v>0</v>
      </c>
      <c r="R77" s="220"/>
      <c r="S77" s="220"/>
      <c r="T77" s="221">
        <v>0.32</v>
      </c>
      <c r="U77" s="220">
        <f>ROUND(E77*T77,2)</f>
        <v>5.88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97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184</v>
      </c>
      <c r="D78" s="222"/>
      <c r="E78" s="227">
        <v>7.2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99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185</v>
      </c>
      <c r="D79" s="222"/>
      <c r="E79" s="227">
        <v>11.16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99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5">
      <c r="A80" s="212" t="s">
        <v>92</v>
      </c>
      <c r="B80" s="219" t="s">
        <v>57</v>
      </c>
      <c r="C80" s="265" t="s">
        <v>58</v>
      </c>
      <c r="D80" s="223"/>
      <c r="E80" s="228"/>
      <c r="F80" s="232"/>
      <c r="G80" s="232">
        <f>SUMIF(AE81:AE113,"&lt;&gt;NOR",G81:G113)</f>
        <v>0</v>
      </c>
      <c r="H80" s="232"/>
      <c r="I80" s="232">
        <f>SUM(I81:I113)</f>
        <v>0</v>
      </c>
      <c r="J80" s="232"/>
      <c r="K80" s="232">
        <f>SUM(K81:K113)</f>
        <v>0</v>
      </c>
      <c r="L80" s="232"/>
      <c r="M80" s="232">
        <f>SUM(M81:M113)</f>
        <v>0</v>
      </c>
      <c r="N80" s="223"/>
      <c r="O80" s="223">
        <f>SUM(O81:O113)</f>
        <v>1.8990500000000003</v>
      </c>
      <c r="P80" s="223"/>
      <c r="Q80" s="223">
        <f>SUM(Q81:Q113)</f>
        <v>0.17127999999999999</v>
      </c>
      <c r="R80" s="223"/>
      <c r="S80" s="223"/>
      <c r="T80" s="224"/>
      <c r="U80" s="223">
        <f>SUM(U81:U113)</f>
        <v>99.91</v>
      </c>
      <c r="AE80" t="s">
        <v>93</v>
      </c>
    </row>
    <row r="81" spans="1:60" outlineLevel="1" x14ac:dyDescent="0.25">
      <c r="A81" s="211">
        <v>26</v>
      </c>
      <c r="B81" s="218" t="s">
        <v>188</v>
      </c>
      <c r="C81" s="263" t="s">
        <v>189</v>
      </c>
      <c r="D81" s="220" t="s">
        <v>172</v>
      </c>
      <c r="E81" s="226">
        <v>10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7.0000000000000001E-3</v>
      </c>
      <c r="O81" s="220">
        <f>ROUND(E81*N81,5)</f>
        <v>7.0000000000000007E-2</v>
      </c>
      <c r="P81" s="220">
        <v>0</v>
      </c>
      <c r="Q81" s="220">
        <f>ROUND(E81*P81,5)</f>
        <v>0</v>
      </c>
      <c r="R81" s="220"/>
      <c r="S81" s="220"/>
      <c r="T81" s="221">
        <v>0</v>
      </c>
      <c r="U81" s="220">
        <f>ROUND(E81*T81,2)</f>
        <v>0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97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4" t="s">
        <v>190</v>
      </c>
      <c r="D82" s="222"/>
      <c r="E82" s="227">
        <v>10</v>
      </c>
      <c r="F82" s="231"/>
      <c r="G82" s="231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99</v>
      </c>
      <c r="AF82" s="210">
        <v>0</v>
      </c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0.399999999999999" outlineLevel="1" x14ac:dyDescent="0.25">
      <c r="A83" s="211">
        <v>27</v>
      </c>
      <c r="B83" s="218" t="s">
        <v>191</v>
      </c>
      <c r="C83" s="263" t="s">
        <v>192</v>
      </c>
      <c r="D83" s="220" t="s">
        <v>172</v>
      </c>
      <c r="E83" s="226">
        <v>10</v>
      </c>
      <c r="F83" s="230">
        <f>H83+J83</f>
        <v>0</v>
      </c>
      <c r="G83" s="231">
        <f>ROUND(E83*F83,2)</f>
        <v>0</v>
      </c>
      <c r="H83" s="231"/>
      <c r="I83" s="231">
        <f>ROUND(E83*H83,2)</f>
        <v>0</v>
      </c>
      <c r="J83" s="231"/>
      <c r="K83" s="231">
        <f>ROUND(E83*J83,2)</f>
        <v>0</v>
      </c>
      <c r="L83" s="231">
        <v>21</v>
      </c>
      <c r="M83" s="231">
        <f>G83*(1+L83/100)</f>
        <v>0</v>
      </c>
      <c r="N83" s="220">
        <v>5.4000000000000003E-3</v>
      </c>
      <c r="O83" s="220">
        <f>ROUND(E83*N83,5)</f>
        <v>5.3999999999999999E-2</v>
      </c>
      <c r="P83" s="220">
        <v>0</v>
      </c>
      <c r="Q83" s="220">
        <f>ROUND(E83*P83,5)</f>
        <v>0</v>
      </c>
      <c r="R83" s="220"/>
      <c r="S83" s="220"/>
      <c r="T83" s="221">
        <v>0</v>
      </c>
      <c r="U83" s="220">
        <f>ROUND(E83*T83,2)</f>
        <v>0</v>
      </c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97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/>
      <c r="B84" s="218"/>
      <c r="C84" s="266" t="s">
        <v>193</v>
      </c>
      <c r="D84" s="225"/>
      <c r="E84" s="229"/>
      <c r="F84" s="233"/>
      <c r="G84" s="234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125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3" t="str">
        <f>C84</f>
        <v>Včetně horního zaslepení, uchycení pro lanka a mantinely.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190</v>
      </c>
      <c r="D85" s="222"/>
      <c r="E85" s="227">
        <v>10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99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>
        <v>28</v>
      </c>
      <c r="B86" s="218" t="s">
        <v>194</v>
      </c>
      <c r="C86" s="263" t="s">
        <v>195</v>
      </c>
      <c r="D86" s="220" t="s">
        <v>161</v>
      </c>
      <c r="E86" s="226">
        <v>180.911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5.0000000000000002E-5</v>
      </c>
      <c r="O86" s="220">
        <f>ROUND(E86*N86,5)</f>
        <v>9.0500000000000008E-3</v>
      </c>
      <c r="P86" s="220">
        <v>0</v>
      </c>
      <c r="Q86" s="220">
        <f>ROUND(E86*P86,5)</f>
        <v>0</v>
      </c>
      <c r="R86" s="220"/>
      <c r="S86" s="220"/>
      <c r="T86" s="221">
        <v>0.1</v>
      </c>
      <c r="U86" s="220">
        <f>ROUND(E86*T86,2)</f>
        <v>18.09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97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196</v>
      </c>
      <c r="D87" s="222"/>
      <c r="E87" s="227">
        <v>180.911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99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>
        <v>29</v>
      </c>
      <c r="B88" s="218" t="s">
        <v>197</v>
      </c>
      <c r="C88" s="263" t="s">
        <v>198</v>
      </c>
      <c r="D88" s="220" t="s">
        <v>122</v>
      </c>
      <c r="E88" s="226">
        <v>32.75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0</v>
      </c>
      <c r="O88" s="220">
        <f>ROUND(E88*N88,5)</f>
        <v>0</v>
      </c>
      <c r="P88" s="220">
        <v>5.2300000000000003E-3</v>
      </c>
      <c r="Q88" s="220">
        <f>ROUND(E88*P88,5)</f>
        <v>0.17127999999999999</v>
      </c>
      <c r="R88" s="220"/>
      <c r="S88" s="220"/>
      <c r="T88" s="221">
        <v>0</v>
      </c>
      <c r="U88" s="220">
        <f>ROUND(E88*T88,2)</f>
        <v>0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123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199</v>
      </c>
      <c r="D89" s="222"/>
      <c r="E89" s="227">
        <v>32.75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99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0.399999999999999" outlineLevel="1" x14ac:dyDescent="0.25">
      <c r="A90" s="211">
        <v>30</v>
      </c>
      <c r="B90" s="218" t="s">
        <v>200</v>
      </c>
      <c r="C90" s="263" t="s">
        <v>201</v>
      </c>
      <c r="D90" s="220" t="s">
        <v>118</v>
      </c>
      <c r="E90" s="226">
        <v>771.9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0</v>
      </c>
      <c r="O90" s="220">
        <f>ROUND(E90*N90,5)</f>
        <v>0</v>
      </c>
      <c r="P90" s="220">
        <v>0</v>
      </c>
      <c r="Q90" s="220">
        <f>ROUND(E90*P90,5)</f>
        <v>0</v>
      </c>
      <c r="R90" s="220"/>
      <c r="S90" s="220"/>
      <c r="T90" s="221">
        <v>0</v>
      </c>
      <c r="U90" s="220">
        <f>ROUND(E90*T90,2)</f>
        <v>0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123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6" t="s">
        <v>202</v>
      </c>
      <c r="D91" s="225"/>
      <c r="E91" s="229"/>
      <c r="F91" s="233"/>
      <c r="G91" s="234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125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3" t="str">
        <f>C91</f>
        <v>Včetně ocelového lanka, napínáků a karabinek.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203</v>
      </c>
      <c r="D92" s="222"/>
      <c r="E92" s="227">
        <v>131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99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204</v>
      </c>
      <c r="D93" s="222"/>
      <c r="E93" s="227">
        <v>145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99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205</v>
      </c>
      <c r="D94" s="222"/>
      <c r="E94" s="227">
        <v>240.1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99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4" t="s">
        <v>206</v>
      </c>
      <c r="D95" s="222"/>
      <c r="E95" s="227">
        <v>255.8</v>
      </c>
      <c r="F95" s="231"/>
      <c r="G95" s="231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99</v>
      </c>
      <c r="AF95" s="210">
        <v>0</v>
      </c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>
        <v>31</v>
      </c>
      <c r="B96" s="218" t="s">
        <v>207</v>
      </c>
      <c r="C96" s="263" t="s">
        <v>208</v>
      </c>
      <c r="D96" s="220" t="s">
        <v>172</v>
      </c>
      <c r="E96" s="226">
        <v>31</v>
      </c>
      <c r="F96" s="230">
        <f>H96+J96</f>
        <v>0</v>
      </c>
      <c r="G96" s="231">
        <f>ROUND(E96*F96,2)</f>
        <v>0</v>
      </c>
      <c r="H96" s="231"/>
      <c r="I96" s="231">
        <f>ROUND(E96*H96,2)</f>
        <v>0</v>
      </c>
      <c r="J96" s="231"/>
      <c r="K96" s="231">
        <f>ROUND(E96*J96,2)</f>
        <v>0</v>
      </c>
      <c r="L96" s="231">
        <v>21</v>
      </c>
      <c r="M96" s="231">
        <f>G96*(1+L96/100)</f>
        <v>0</v>
      </c>
      <c r="N96" s="220">
        <v>2.9389999999999999E-2</v>
      </c>
      <c r="O96" s="220">
        <f>ROUND(E96*N96,5)</f>
        <v>0.91108999999999996</v>
      </c>
      <c r="P96" s="220">
        <v>0</v>
      </c>
      <c r="Q96" s="220">
        <f>ROUND(E96*P96,5)</f>
        <v>0</v>
      </c>
      <c r="R96" s="220"/>
      <c r="S96" s="220"/>
      <c r="T96" s="221">
        <v>0.52</v>
      </c>
      <c r="U96" s="220">
        <f>ROUND(E96*T96,2)</f>
        <v>16.12</v>
      </c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97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4" t="s">
        <v>209</v>
      </c>
      <c r="D97" s="222"/>
      <c r="E97" s="227">
        <v>31</v>
      </c>
      <c r="F97" s="231"/>
      <c r="G97" s="231"/>
      <c r="H97" s="231"/>
      <c r="I97" s="231"/>
      <c r="J97" s="231"/>
      <c r="K97" s="231"/>
      <c r="L97" s="231"/>
      <c r="M97" s="231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99</v>
      </c>
      <c r="AF97" s="210">
        <v>0</v>
      </c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0.399999999999999" outlineLevel="1" x14ac:dyDescent="0.25">
      <c r="A98" s="211">
        <v>32</v>
      </c>
      <c r="B98" s="218" t="s">
        <v>210</v>
      </c>
      <c r="C98" s="263" t="s">
        <v>211</v>
      </c>
      <c r="D98" s="220" t="s">
        <v>172</v>
      </c>
      <c r="E98" s="226">
        <v>31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4.0000000000000001E-3</v>
      </c>
      <c r="O98" s="220">
        <f>ROUND(E98*N98,5)</f>
        <v>0.124</v>
      </c>
      <c r="P98" s="220">
        <v>0</v>
      </c>
      <c r="Q98" s="220">
        <f>ROUND(E98*P98,5)</f>
        <v>0</v>
      </c>
      <c r="R98" s="220"/>
      <c r="S98" s="220"/>
      <c r="T98" s="221">
        <v>0</v>
      </c>
      <c r="U98" s="220">
        <f>ROUND(E98*T98,2)</f>
        <v>0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123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209</v>
      </c>
      <c r="D99" s="222"/>
      <c r="E99" s="227">
        <v>31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99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11">
        <v>33</v>
      </c>
      <c r="B100" s="218" t="s">
        <v>194</v>
      </c>
      <c r="C100" s="263" t="s">
        <v>195</v>
      </c>
      <c r="D100" s="220" t="s">
        <v>161</v>
      </c>
      <c r="E100" s="226">
        <v>657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5.0000000000000002E-5</v>
      </c>
      <c r="O100" s="220">
        <f>ROUND(E100*N100,5)</f>
        <v>3.2849999999999997E-2</v>
      </c>
      <c r="P100" s="220">
        <v>0</v>
      </c>
      <c r="Q100" s="220">
        <f>ROUND(E100*P100,5)</f>
        <v>0</v>
      </c>
      <c r="R100" s="220"/>
      <c r="S100" s="220"/>
      <c r="T100" s="221">
        <v>0.1</v>
      </c>
      <c r="U100" s="220">
        <f>ROUND(E100*T100,2)</f>
        <v>65.7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97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212</v>
      </c>
      <c r="D101" s="222"/>
      <c r="E101" s="227">
        <v>140.80000000000001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99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213</v>
      </c>
      <c r="D102" s="222"/>
      <c r="E102" s="227">
        <v>516.20000000000005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99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0.399999999999999" outlineLevel="1" x14ac:dyDescent="0.25">
      <c r="A103" s="211">
        <v>34</v>
      </c>
      <c r="B103" s="218" t="s">
        <v>214</v>
      </c>
      <c r="C103" s="263" t="s">
        <v>215</v>
      </c>
      <c r="D103" s="220" t="s">
        <v>122</v>
      </c>
      <c r="E103" s="226">
        <v>164.25</v>
      </c>
      <c r="F103" s="230">
        <f>H103+J103</f>
        <v>0</v>
      </c>
      <c r="G103" s="231">
        <f>ROUND(E103*F103,2)</f>
        <v>0</v>
      </c>
      <c r="H103" s="231"/>
      <c r="I103" s="231">
        <f>ROUND(E103*H103,2)</f>
        <v>0</v>
      </c>
      <c r="J103" s="231"/>
      <c r="K103" s="231">
        <f>ROUND(E103*J103,2)</f>
        <v>0</v>
      </c>
      <c r="L103" s="231">
        <v>21</v>
      </c>
      <c r="M103" s="231">
        <f>G103*(1+L103/100)</f>
        <v>0</v>
      </c>
      <c r="N103" s="220">
        <v>4.2500000000000003E-3</v>
      </c>
      <c r="O103" s="220">
        <f>ROUND(E103*N103,5)</f>
        <v>0.69806000000000001</v>
      </c>
      <c r="P103" s="220">
        <v>0</v>
      </c>
      <c r="Q103" s="220">
        <f>ROUND(E103*P103,5)</f>
        <v>0</v>
      </c>
      <c r="R103" s="220"/>
      <c r="S103" s="220"/>
      <c r="T103" s="221">
        <v>0</v>
      </c>
      <c r="U103" s="220">
        <f>ROUND(E103*T103,2)</f>
        <v>0</v>
      </c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123</v>
      </c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/>
      <c r="B104" s="218"/>
      <c r="C104" s="266" t="s">
        <v>216</v>
      </c>
      <c r="D104" s="225"/>
      <c r="E104" s="229"/>
      <c r="F104" s="233"/>
      <c r="G104" s="234"/>
      <c r="H104" s="231"/>
      <c r="I104" s="231"/>
      <c r="J104" s="231"/>
      <c r="K104" s="231"/>
      <c r="L104" s="231"/>
      <c r="M104" s="231"/>
      <c r="N104" s="220"/>
      <c r="O104" s="220"/>
      <c r="P104" s="220"/>
      <c r="Q104" s="220"/>
      <c r="R104" s="220"/>
      <c r="S104" s="220"/>
      <c r="T104" s="221"/>
      <c r="U104" s="220"/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125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3" t="str">
        <f>C104</f>
        <v>Včetně úpravy pro uchycení.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217</v>
      </c>
      <c r="D105" s="222"/>
      <c r="E105" s="227">
        <v>35.200000000000003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99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4" t="s">
        <v>218</v>
      </c>
      <c r="D106" s="222"/>
      <c r="E106" s="227">
        <v>129.05000000000001</v>
      </c>
      <c r="F106" s="231"/>
      <c r="G106" s="231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99</v>
      </c>
      <c r="AF106" s="210">
        <v>0</v>
      </c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11">
        <v>35</v>
      </c>
      <c r="B107" s="218" t="s">
        <v>219</v>
      </c>
      <c r="C107" s="263" t="s">
        <v>220</v>
      </c>
      <c r="D107" s="220" t="s">
        <v>130</v>
      </c>
      <c r="E107" s="226">
        <v>150</v>
      </c>
      <c r="F107" s="230">
        <f>H107+J107</f>
        <v>0</v>
      </c>
      <c r="G107" s="231">
        <f>ROUND(E107*F107,2)</f>
        <v>0</v>
      </c>
      <c r="H107" s="231"/>
      <c r="I107" s="231">
        <f>ROUND(E107*H107,2)</f>
        <v>0</v>
      </c>
      <c r="J107" s="231"/>
      <c r="K107" s="231">
        <f>ROUND(E107*J107,2)</f>
        <v>0</v>
      </c>
      <c r="L107" s="231">
        <v>21</v>
      </c>
      <c r="M107" s="231">
        <f>G107*(1+L107/100)</f>
        <v>0</v>
      </c>
      <c r="N107" s="220">
        <v>0</v>
      </c>
      <c r="O107" s="220">
        <f>ROUND(E107*N107,5)</f>
        <v>0</v>
      </c>
      <c r="P107" s="220">
        <v>0</v>
      </c>
      <c r="Q107" s="220">
        <f>ROUND(E107*P107,5)</f>
        <v>0</v>
      </c>
      <c r="R107" s="220"/>
      <c r="S107" s="220"/>
      <c r="T107" s="221">
        <v>0</v>
      </c>
      <c r="U107" s="220">
        <f>ROUND(E107*T107,2)</f>
        <v>0</v>
      </c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97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221</v>
      </c>
      <c r="D108" s="222"/>
      <c r="E108" s="227">
        <v>150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99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>
        <v>36</v>
      </c>
      <c r="B109" s="218" t="s">
        <v>222</v>
      </c>
      <c r="C109" s="263" t="s">
        <v>223</v>
      </c>
      <c r="D109" s="220" t="s">
        <v>130</v>
      </c>
      <c r="E109" s="226">
        <v>2</v>
      </c>
      <c r="F109" s="230">
        <f>H109+J109</f>
        <v>0</v>
      </c>
      <c r="G109" s="231">
        <f>ROUND(E109*F109,2)</f>
        <v>0</v>
      </c>
      <c r="H109" s="231"/>
      <c r="I109" s="231">
        <f>ROUND(E109*H109,2)</f>
        <v>0</v>
      </c>
      <c r="J109" s="231"/>
      <c r="K109" s="231">
        <f>ROUND(E109*J109,2)</f>
        <v>0</v>
      </c>
      <c r="L109" s="231">
        <v>21</v>
      </c>
      <c r="M109" s="231">
        <f>G109*(1+L109/100)</f>
        <v>0</v>
      </c>
      <c r="N109" s="220">
        <v>0</v>
      </c>
      <c r="O109" s="220">
        <f>ROUND(E109*N109,5)</f>
        <v>0</v>
      </c>
      <c r="P109" s="220">
        <v>0</v>
      </c>
      <c r="Q109" s="220">
        <f>ROUND(E109*P109,5)</f>
        <v>0</v>
      </c>
      <c r="R109" s="220"/>
      <c r="S109" s="220"/>
      <c r="T109" s="221">
        <v>0</v>
      </c>
      <c r="U109" s="220">
        <f>ROUND(E109*T109,2)</f>
        <v>0</v>
      </c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97</v>
      </c>
      <c r="AF109" s="210"/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/>
      <c r="B110" s="218"/>
      <c r="C110" s="266" t="s">
        <v>224</v>
      </c>
      <c r="D110" s="225"/>
      <c r="E110" s="229"/>
      <c r="F110" s="233"/>
      <c r="G110" s="234"/>
      <c r="H110" s="231"/>
      <c r="I110" s="231"/>
      <c r="J110" s="231"/>
      <c r="K110" s="231"/>
      <c r="L110" s="231"/>
      <c r="M110" s="231"/>
      <c r="N110" s="220"/>
      <c r="O110" s="220"/>
      <c r="P110" s="220"/>
      <c r="Q110" s="220"/>
      <c r="R110" s="220"/>
      <c r="S110" s="220"/>
      <c r="T110" s="221"/>
      <c r="U110" s="220"/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125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3" t="str">
        <f>C110</f>
        <v>Odstranění pantů - závěsů, nové šroubové panty – závěsy, nové zámkové vložky, nové kliky.</v>
      </c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55</v>
      </c>
      <c r="D111" s="222"/>
      <c r="E111" s="227">
        <v>2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99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>
        <v>37</v>
      </c>
      <c r="B112" s="218" t="s">
        <v>225</v>
      </c>
      <c r="C112" s="263" t="s">
        <v>226</v>
      </c>
      <c r="D112" s="220" t="s">
        <v>130</v>
      </c>
      <c r="E112" s="226">
        <v>2</v>
      </c>
      <c r="F112" s="230">
        <f>H112+J112</f>
        <v>0</v>
      </c>
      <c r="G112" s="231">
        <f>ROUND(E112*F112,2)</f>
        <v>0</v>
      </c>
      <c r="H112" s="231"/>
      <c r="I112" s="231">
        <f>ROUND(E112*H112,2)</f>
        <v>0</v>
      </c>
      <c r="J112" s="231"/>
      <c r="K112" s="231">
        <f>ROUND(E112*J112,2)</f>
        <v>0</v>
      </c>
      <c r="L112" s="231">
        <v>21</v>
      </c>
      <c r="M112" s="231">
        <f>G112*(1+L112/100)</f>
        <v>0</v>
      </c>
      <c r="N112" s="220">
        <v>0</v>
      </c>
      <c r="O112" s="220">
        <f>ROUND(E112*N112,5)</f>
        <v>0</v>
      </c>
      <c r="P112" s="220">
        <v>0</v>
      </c>
      <c r="Q112" s="220">
        <f>ROUND(E112*P112,5)</f>
        <v>0</v>
      </c>
      <c r="R112" s="220"/>
      <c r="S112" s="220"/>
      <c r="T112" s="221">
        <v>0</v>
      </c>
      <c r="U112" s="220">
        <f>ROUND(E112*T112,2)</f>
        <v>0</v>
      </c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97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6" t="s">
        <v>227</v>
      </c>
      <c r="D113" s="225"/>
      <c r="E113" s="229"/>
      <c r="F113" s="233"/>
      <c r="G113" s="234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125</v>
      </c>
      <c r="AF113" s="210"/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3" t="str">
        <f>C113</f>
        <v>Zkrácení sloupku, zavíčkování a zapravení.</v>
      </c>
      <c r="BB113" s="210"/>
      <c r="BC113" s="210"/>
      <c r="BD113" s="210"/>
      <c r="BE113" s="210"/>
      <c r="BF113" s="210"/>
      <c r="BG113" s="210"/>
      <c r="BH113" s="210"/>
    </row>
    <row r="114" spans="1:60" x14ac:dyDescent="0.25">
      <c r="A114" s="212" t="s">
        <v>92</v>
      </c>
      <c r="B114" s="219" t="s">
        <v>59</v>
      </c>
      <c r="C114" s="265" t="s">
        <v>60</v>
      </c>
      <c r="D114" s="223"/>
      <c r="E114" s="228"/>
      <c r="F114" s="232"/>
      <c r="G114" s="232">
        <f>SUMIF(AE115:AE121,"&lt;&gt;NOR",G115:G121)</f>
        <v>0</v>
      </c>
      <c r="H114" s="232"/>
      <c r="I114" s="232">
        <f>SUM(I115:I121)</f>
        <v>0</v>
      </c>
      <c r="J114" s="232"/>
      <c r="K114" s="232">
        <f>SUM(K115:K121)</f>
        <v>0</v>
      </c>
      <c r="L114" s="232"/>
      <c r="M114" s="232">
        <f>SUM(M115:M121)</f>
        <v>0</v>
      </c>
      <c r="N114" s="223"/>
      <c r="O114" s="223">
        <f>SUM(O115:O121)</f>
        <v>0</v>
      </c>
      <c r="P114" s="223"/>
      <c r="Q114" s="223">
        <f>SUM(Q115:Q121)</f>
        <v>0</v>
      </c>
      <c r="R114" s="223"/>
      <c r="S114" s="223"/>
      <c r="T114" s="224"/>
      <c r="U114" s="223">
        <f>SUM(U115:U121)</f>
        <v>0</v>
      </c>
      <c r="AE114" t="s">
        <v>93</v>
      </c>
    </row>
    <row r="115" spans="1:60" outlineLevel="1" x14ac:dyDescent="0.25">
      <c r="A115" s="211">
        <v>38</v>
      </c>
      <c r="B115" s="218" t="s">
        <v>228</v>
      </c>
      <c r="C115" s="263" t="s">
        <v>229</v>
      </c>
      <c r="D115" s="220" t="s">
        <v>172</v>
      </c>
      <c r="E115" s="226">
        <v>2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0</v>
      </c>
      <c r="O115" s="220">
        <f>ROUND(E115*N115,5)</f>
        <v>0</v>
      </c>
      <c r="P115" s="220">
        <v>0</v>
      </c>
      <c r="Q115" s="220">
        <f>ROUND(E115*P115,5)</f>
        <v>0</v>
      </c>
      <c r="R115" s="220"/>
      <c r="S115" s="220"/>
      <c r="T115" s="221">
        <v>0</v>
      </c>
      <c r="U115" s="220">
        <f>ROUND(E115*T115,2)</f>
        <v>0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97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55</v>
      </c>
      <c r="D116" s="222"/>
      <c r="E116" s="227">
        <v>2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99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11">
        <v>39</v>
      </c>
      <c r="B117" s="218" t="s">
        <v>230</v>
      </c>
      <c r="C117" s="263" t="s">
        <v>231</v>
      </c>
      <c r="D117" s="220" t="s">
        <v>172</v>
      </c>
      <c r="E117" s="226">
        <v>2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0</v>
      </c>
      <c r="O117" s="220">
        <f>ROUND(E117*N117,5)</f>
        <v>0</v>
      </c>
      <c r="P117" s="220">
        <v>0</v>
      </c>
      <c r="Q117" s="220">
        <f>ROUND(E117*P117,5)</f>
        <v>0</v>
      </c>
      <c r="R117" s="220"/>
      <c r="S117" s="220"/>
      <c r="T117" s="221">
        <v>0</v>
      </c>
      <c r="U117" s="220">
        <f>ROUND(E117*T117,2)</f>
        <v>0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97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55</v>
      </c>
      <c r="D118" s="222"/>
      <c r="E118" s="227">
        <v>2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99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>
        <v>40</v>
      </c>
      <c r="B119" s="218" t="s">
        <v>232</v>
      </c>
      <c r="C119" s="263" t="s">
        <v>233</v>
      </c>
      <c r="D119" s="220" t="s">
        <v>172</v>
      </c>
      <c r="E119" s="226">
        <v>2</v>
      </c>
      <c r="F119" s="230">
        <f>H119+J119</f>
        <v>0</v>
      </c>
      <c r="G119" s="231">
        <f>ROUND(E119*F119,2)</f>
        <v>0</v>
      </c>
      <c r="H119" s="231"/>
      <c r="I119" s="231">
        <f>ROUND(E119*H119,2)</f>
        <v>0</v>
      </c>
      <c r="J119" s="231"/>
      <c r="K119" s="231">
        <f>ROUND(E119*J119,2)</f>
        <v>0</v>
      </c>
      <c r="L119" s="231">
        <v>21</v>
      </c>
      <c r="M119" s="231">
        <f>G119*(1+L119/100)</f>
        <v>0</v>
      </c>
      <c r="N119" s="220">
        <v>0</v>
      </c>
      <c r="O119" s="220">
        <f>ROUND(E119*N119,5)</f>
        <v>0</v>
      </c>
      <c r="P119" s="220">
        <v>0</v>
      </c>
      <c r="Q119" s="220">
        <f>ROUND(E119*P119,5)</f>
        <v>0</v>
      </c>
      <c r="R119" s="220"/>
      <c r="S119" s="220"/>
      <c r="T119" s="221">
        <v>0</v>
      </c>
      <c r="U119" s="220">
        <f>ROUND(E119*T119,2)</f>
        <v>0</v>
      </c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97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6" t="s">
        <v>234</v>
      </c>
      <c r="D120" s="225"/>
      <c r="E120" s="229"/>
      <c r="F120" s="233"/>
      <c r="G120" s="234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125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3" t="str">
        <f>C120</f>
        <v>S uzamykatelným prostorem na míče a sítě vč. držáků síťových sloupků.</v>
      </c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55</v>
      </c>
      <c r="D121" s="222"/>
      <c r="E121" s="227">
        <v>2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99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5">
      <c r="A122" s="212" t="s">
        <v>92</v>
      </c>
      <c r="B122" s="219" t="s">
        <v>61</v>
      </c>
      <c r="C122" s="265" t="s">
        <v>62</v>
      </c>
      <c r="D122" s="223"/>
      <c r="E122" s="228"/>
      <c r="F122" s="232"/>
      <c r="G122" s="232">
        <f>SUMIF(AE123:AE123,"&lt;&gt;NOR",G123:G123)</f>
        <v>0</v>
      </c>
      <c r="H122" s="232"/>
      <c r="I122" s="232">
        <f>SUM(I123:I123)</f>
        <v>0</v>
      </c>
      <c r="J122" s="232"/>
      <c r="K122" s="232">
        <f>SUM(K123:K123)</f>
        <v>0</v>
      </c>
      <c r="L122" s="232"/>
      <c r="M122" s="232">
        <f>SUM(M123:M123)</f>
        <v>0</v>
      </c>
      <c r="N122" s="223"/>
      <c r="O122" s="223">
        <f>SUM(O123:O123)</f>
        <v>0</v>
      </c>
      <c r="P122" s="223"/>
      <c r="Q122" s="223">
        <f>SUM(Q123:Q123)</f>
        <v>0</v>
      </c>
      <c r="R122" s="223"/>
      <c r="S122" s="223"/>
      <c r="T122" s="224"/>
      <c r="U122" s="223">
        <f>SUM(U123:U123)</f>
        <v>1.7</v>
      </c>
      <c r="AE122" t="s">
        <v>93</v>
      </c>
    </row>
    <row r="123" spans="1:60" outlineLevel="1" x14ac:dyDescent="0.25">
      <c r="A123" s="211">
        <v>41</v>
      </c>
      <c r="B123" s="218" t="s">
        <v>235</v>
      </c>
      <c r="C123" s="263" t="s">
        <v>236</v>
      </c>
      <c r="D123" s="220" t="s">
        <v>141</v>
      </c>
      <c r="E123" s="226">
        <v>21.28</v>
      </c>
      <c r="F123" s="230">
        <f>H123+J123</f>
        <v>0</v>
      </c>
      <c r="G123" s="231">
        <f>ROUND(E123*F123,2)</f>
        <v>0</v>
      </c>
      <c r="H123" s="231"/>
      <c r="I123" s="231">
        <f>ROUND(E123*H123,2)</f>
        <v>0</v>
      </c>
      <c r="J123" s="231"/>
      <c r="K123" s="231">
        <f>ROUND(E123*J123,2)</f>
        <v>0</v>
      </c>
      <c r="L123" s="231">
        <v>21</v>
      </c>
      <c r="M123" s="231">
        <f>G123*(1+L123/100)</f>
        <v>0</v>
      </c>
      <c r="N123" s="220">
        <v>0</v>
      </c>
      <c r="O123" s="220">
        <f>ROUND(E123*N123,5)</f>
        <v>0</v>
      </c>
      <c r="P123" s="220">
        <v>0</v>
      </c>
      <c r="Q123" s="220">
        <f>ROUND(E123*P123,5)</f>
        <v>0</v>
      </c>
      <c r="R123" s="220"/>
      <c r="S123" s="220"/>
      <c r="T123" s="221">
        <v>0.08</v>
      </c>
      <c r="U123" s="220">
        <f>ROUND(E123*T123,2)</f>
        <v>1.7</v>
      </c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97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5">
      <c r="A124" s="212" t="s">
        <v>92</v>
      </c>
      <c r="B124" s="219" t="s">
        <v>63</v>
      </c>
      <c r="C124" s="265" t="s">
        <v>64</v>
      </c>
      <c r="D124" s="223"/>
      <c r="E124" s="228"/>
      <c r="F124" s="232"/>
      <c r="G124" s="232">
        <f>SUMIF(AE125:AE136,"&lt;&gt;NOR",G125:G136)</f>
        <v>0</v>
      </c>
      <c r="H124" s="232"/>
      <c r="I124" s="232">
        <f>SUM(I125:I136)</f>
        <v>0</v>
      </c>
      <c r="J124" s="232"/>
      <c r="K124" s="232">
        <f>SUM(K125:K136)</f>
        <v>0</v>
      </c>
      <c r="L124" s="232"/>
      <c r="M124" s="232">
        <f>SUM(M125:M136)</f>
        <v>0</v>
      </c>
      <c r="N124" s="223"/>
      <c r="O124" s="223">
        <f>SUM(O125:O136)</f>
        <v>2.7130000000000001E-2</v>
      </c>
      <c r="P124" s="223"/>
      <c r="Q124" s="223">
        <f>SUM(Q125:Q136)</f>
        <v>0</v>
      </c>
      <c r="R124" s="223"/>
      <c r="S124" s="223"/>
      <c r="T124" s="224"/>
      <c r="U124" s="223">
        <f>SUM(U125:U136)</f>
        <v>27.14</v>
      </c>
      <c r="AE124" t="s">
        <v>93</v>
      </c>
    </row>
    <row r="125" spans="1:60" outlineLevel="1" x14ac:dyDescent="0.25">
      <c r="A125" s="211">
        <v>42</v>
      </c>
      <c r="B125" s="218" t="s">
        <v>237</v>
      </c>
      <c r="C125" s="263" t="s">
        <v>238</v>
      </c>
      <c r="D125" s="220" t="s">
        <v>118</v>
      </c>
      <c r="E125" s="226">
        <v>54.2592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1.0000000000000001E-5</v>
      </c>
      <c r="O125" s="220">
        <f>ROUND(E125*N125,5)</f>
        <v>5.4000000000000001E-4</v>
      </c>
      <c r="P125" s="220">
        <v>0</v>
      </c>
      <c r="Q125" s="220">
        <f>ROUND(E125*P125,5)</f>
        <v>0</v>
      </c>
      <c r="R125" s="220"/>
      <c r="S125" s="220"/>
      <c r="T125" s="221">
        <v>7.0000000000000007E-2</v>
      </c>
      <c r="U125" s="220">
        <f>ROUND(E125*T125,2)</f>
        <v>3.8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97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4" t="s">
        <v>239</v>
      </c>
      <c r="D126" s="222"/>
      <c r="E126" s="227">
        <v>32.153599999999997</v>
      </c>
      <c r="F126" s="231"/>
      <c r="G126" s="231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99</v>
      </c>
      <c r="AF126" s="210">
        <v>0</v>
      </c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/>
      <c r="B127" s="218"/>
      <c r="C127" s="264" t="s">
        <v>240</v>
      </c>
      <c r="D127" s="222"/>
      <c r="E127" s="227">
        <v>18.086400000000001</v>
      </c>
      <c r="F127" s="231"/>
      <c r="G127" s="231"/>
      <c r="H127" s="231"/>
      <c r="I127" s="231"/>
      <c r="J127" s="231"/>
      <c r="K127" s="231"/>
      <c r="L127" s="231"/>
      <c r="M127" s="231"/>
      <c r="N127" s="220"/>
      <c r="O127" s="220"/>
      <c r="P127" s="220"/>
      <c r="Q127" s="220"/>
      <c r="R127" s="220"/>
      <c r="S127" s="220"/>
      <c r="T127" s="221"/>
      <c r="U127" s="220"/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99</v>
      </c>
      <c r="AF127" s="210">
        <v>0</v>
      </c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/>
      <c r="B128" s="218"/>
      <c r="C128" s="264" t="s">
        <v>241</v>
      </c>
      <c r="D128" s="222"/>
      <c r="E128" s="227">
        <v>4.0191999999999997</v>
      </c>
      <c r="F128" s="231"/>
      <c r="G128" s="231"/>
      <c r="H128" s="231"/>
      <c r="I128" s="231"/>
      <c r="J128" s="231"/>
      <c r="K128" s="231"/>
      <c r="L128" s="231"/>
      <c r="M128" s="231"/>
      <c r="N128" s="220"/>
      <c r="O128" s="220"/>
      <c r="P128" s="220"/>
      <c r="Q128" s="220"/>
      <c r="R128" s="220"/>
      <c r="S128" s="220"/>
      <c r="T128" s="221"/>
      <c r="U128" s="22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99</v>
      </c>
      <c r="AF128" s="210">
        <v>0</v>
      </c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11">
        <v>43</v>
      </c>
      <c r="B129" s="218" t="s">
        <v>242</v>
      </c>
      <c r="C129" s="263" t="s">
        <v>243</v>
      </c>
      <c r="D129" s="220" t="s">
        <v>118</v>
      </c>
      <c r="E129" s="226">
        <v>54.2592</v>
      </c>
      <c r="F129" s="230">
        <f>H129+J129</f>
        <v>0</v>
      </c>
      <c r="G129" s="231">
        <f>ROUND(E129*F129,2)</f>
        <v>0</v>
      </c>
      <c r="H129" s="231"/>
      <c r="I129" s="231">
        <f>ROUND(E129*H129,2)</f>
        <v>0</v>
      </c>
      <c r="J129" s="231"/>
      <c r="K129" s="231">
        <f>ROUND(E129*J129,2)</f>
        <v>0</v>
      </c>
      <c r="L129" s="231">
        <v>21</v>
      </c>
      <c r="M129" s="231">
        <f>G129*(1+L129/100)</f>
        <v>0</v>
      </c>
      <c r="N129" s="220">
        <v>6.9999999999999994E-5</v>
      </c>
      <c r="O129" s="220">
        <f>ROUND(E129*N129,5)</f>
        <v>3.8E-3</v>
      </c>
      <c r="P129" s="220">
        <v>0</v>
      </c>
      <c r="Q129" s="220">
        <f>ROUND(E129*P129,5)</f>
        <v>0</v>
      </c>
      <c r="R129" s="220"/>
      <c r="S129" s="220"/>
      <c r="T129" s="221">
        <v>0.14000000000000001</v>
      </c>
      <c r="U129" s="220">
        <f>ROUND(E129*T129,2)</f>
        <v>7.6</v>
      </c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97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239</v>
      </c>
      <c r="D130" s="222"/>
      <c r="E130" s="227">
        <v>32.153599999999997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99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/>
      <c r="B131" s="218"/>
      <c r="C131" s="264" t="s">
        <v>240</v>
      </c>
      <c r="D131" s="222"/>
      <c r="E131" s="227">
        <v>18.086400000000001</v>
      </c>
      <c r="F131" s="231"/>
      <c r="G131" s="231"/>
      <c r="H131" s="231"/>
      <c r="I131" s="231"/>
      <c r="J131" s="231"/>
      <c r="K131" s="231"/>
      <c r="L131" s="231"/>
      <c r="M131" s="231"/>
      <c r="N131" s="220"/>
      <c r="O131" s="220"/>
      <c r="P131" s="220"/>
      <c r="Q131" s="220"/>
      <c r="R131" s="220"/>
      <c r="S131" s="220"/>
      <c r="T131" s="221"/>
      <c r="U131" s="220"/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99</v>
      </c>
      <c r="AF131" s="210">
        <v>0</v>
      </c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4" t="s">
        <v>241</v>
      </c>
      <c r="D132" s="222"/>
      <c r="E132" s="227">
        <v>4.0191999999999997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99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>
        <v>44</v>
      </c>
      <c r="B133" s="218" t="s">
        <v>244</v>
      </c>
      <c r="C133" s="263" t="s">
        <v>245</v>
      </c>
      <c r="D133" s="220" t="s">
        <v>118</v>
      </c>
      <c r="E133" s="226">
        <v>54.2592</v>
      </c>
      <c r="F133" s="230">
        <f>H133+J133</f>
        <v>0</v>
      </c>
      <c r="G133" s="231">
        <f>ROUND(E133*F133,2)</f>
        <v>0</v>
      </c>
      <c r="H133" s="231"/>
      <c r="I133" s="231">
        <f>ROUND(E133*H133,2)</f>
        <v>0</v>
      </c>
      <c r="J133" s="231"/>
      <c r="K133" s="231">
        <f>ROUND(E133*J133,2)</f>
        <v>0</v>
      </c>
      <c r="L133" s="231">
        <v>21</v>
      </c>
      <c r="M133" s="231">
        <f>G133*(1+L133/100)</f>
        <v>0</v>
      </c>
      <c r="N133" s="220">
        <v>4.2000000000000002E-4</v>
      </c>
      <c r="O133" s="220">
        <f>ROUND(E133*N133,5)</f>
        <v>2.2790000000000001E-2</v>
      </c>
      <c r="P133" s="220">
        <v>0</v>
      </c>
      <c r="Q133" s="220">
        <f>ROUND(E133*P133,5)</f>
        <v>0</v>
      </c>
      <c r="R133" s="220"/>
      <c r="S133" s="220"/>
      <c r="T133" s="221">
        <v>0.28999999999999998</v>
      </c>
      <c r="U133" s="220">
        <f>ROUND(E133*T133,2)</f>
        <v>15.74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97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/>
      <c r="B134" s="218"/>
      <c r="C134" s="264" t="s">
        <v>239</v>
      </c>
      <c r="D134" s="222"/>
      <c r="E134" s="227">
        <v>32.153599999999997</v>
      </c>
      <c r="F134" s="231"/>
      <c r="G134" s="231"/>
      <c r="H134" s="231"/>
      <c r="I134" s="231"/>
      <c r="J134" s="231"/>
      <c r="K134" s="231"/>
      <c r="L134" s="231"/>
      <c r="M134" s="231"/>
      <c r="N134" s="220"/>
      <c r="O134" s="220"/>
      <c r="P134" s="220"/>
      <c r="Q134" s="220"/>
      <c r="R134" s="220"/>
      <c r="S134" s="220"/>
      <c r="T134" s="221"/>
      <c r="U134" s="22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99</v>
      </c>
      <c r="AF134" s="210">
        <v>0</v>
      </c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11"/>
      <c r="B135" s="218"/>
      <c r="C135" s="264" t="s">
        <v>240</v>
      </c>
      <c r="D135" s="222"/>
      <c r="E135" s="227">
        <v>18.086400000000001</v>
      </c>
      <c r="F135" s="231"/>
      <c r="G135" s="231"/>
      <c r="H135" s="231"/>
      <c r="I135" s="231"/>
      <c r="J135" s="231"/>
      <c r="K135" s="231"/>
      <c r="L135" s="231"/>
      <c r="M135" s="231"/>
      <c r="N135" s="220"/>
      <c r="O135" s="220"/>
      <c r="P135" s="220"/>
      <c r="Q135" s="220"/>
      <c r="R135" s="220"/>
      <c r="S135" s="220"/>
      <c r="T135" s="221"/>
      <c r="U135" s="220"/>
      <c r="V135" s="210"/>
      <c r="W135" s="210"/>
      <c r="X135" s="210"/>
      <c r="Y135" s="210"/>
      <c r="Z135" s="210"/>
      <c r="AA135" s="210"/>
      <c r="AB135" s="210"/>
      <c r="AC135" s="210"/>
      <c r="AD135" s="210"/>
      <c r="AE135" s="210" t="s">
        <v>99</v>
      </c>
      <c r="AF135" s="210">
        <v>0</v>
      </c>
      <c r="AG135" s="210"/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42"/>
      <c r="B136" s="243"/>
      <c r="C136" s="267" t="s">
        <v>241</v>
      </c>
      <c r="D136" s="244"/>
      <c r="E136" s="245">
        <v>4.0191999999999997</v>
      </c>
      <c r="F136" s="246"/>
      <c r="G136" s="246"/>
      <c r="H136" s="246"/>
      <c r="I136" s="246"/>
      <c r="J136" s="246"/>
      <c r="K136" s="246"/>
      <c r="L136" s="246"/>
      <c r="M136" s="246"/>
      <c r="N136" s="247"/>
      <c r="O136" s="247"/>
      <c r="P136" s="247"/>
      <c r="Q136" s="247"/>
      <c r="R136" s="247"/>
      <c r="S136" s="247"/>
      <c r="T136" s="248"/>
      <c r="U136" s="247"/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99</v>
      </c>
      <c r="AF136" s="210">
        <v>0</v>
      </c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5">
      <c r="A137" s="6"/>
      <c r="B137" s="7" t="s">
        <v>246</v>
      </c>
      <c r="C137" s="268" t="s">
        <v>246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AC137">
        <v>15</v>
      </c>
      <c r="AD137">
        <v>21</v>
      </c>
    </row>
    <row r="138" spans="1:60" x14ac:dyDescent="0.25">
      <c r="A138" s="249"/>
      <c r="B138" s="250" t="s">
        <v>28</v>
      </c>
      <c r="C138" s="269" t="s">
        <v>246</v>
      </c>
      <c r="D138" s="251"/>
      <c r="E138" s="251"/>
      <c r="F138" s="251"/>
      <c r="G138" s="262">
        <f>G8+G25+G45+G58+G80+G114+G122+G124</f>
        <v>0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AC138">
        <f>SUMIF(L7:L136,AC137,G7:G136)</f>
        <v>0</v>
      </c>
      <c r="AD138">
        <f>SUMIF(L7:L136,AD137,G7:G136)</f>
        <v>0</v>
      </c>
      <c r="AE138" t="s">
        <v>247</v>
      </c>
    </row>
    <row r="139" spans="1:60" x14ac:dyDescent="0.25">
      <c r="A139" s="6"/>
      <c r="B139" s="7" t="s">
        <v>246</v>
      </c>
      <c r="C139" s="268" t="s">
        <v>246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</row>
    <row r="140" spans="1:60" x14ac:dyDescent="0.25">
      <c r="A140" s="6"/>
      <c r="B140" s="7" t="s">
        <v>246</v>
      </c>
      <c r="C140" s="268" t="s">
        <v>246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</row>
    <row r="141" spans="1:60" x14ac:dyDescent="0.25">
      <c r="A141" s="252" t="s">
        <v>248</v>
      </c>
      <c r="B141" s="252"/>
      <c r="C141" s="270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60" x14ac:dyDescent="0.25">
      <c r="A142" s="253"/>
      <c r="B142" s="254"/>
      <c r="C142" s="271"/>
      <c r="D142" s="254"/>
      <c r="E142" s="254"/>
      <c r="F142" s="254"/>
      <c r="G142" s="255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AE142" t="s">
        <v>249</v>
      </c>
    </row>
    <row r="143" spans="1:60" x14ac:dyDescent="0.25">
      <c r="A143" s="256"/>
      <c r="B143" s="257"/>
      <c r="C143" s="272"/>
      <c r="D143" s="257"/>
      <c r="E143" s="257"/>
      <c r="F143" s="257"/>
      <c r="G143" s="258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</row>
    <row r="144" spans="1:60" x14ac:dyDescent="0.25">
      <c r="A144" s="256"/>
      <c r="B144" s="257"/>
      <c r="C144" s="272"/>
      <c r="D144" s="257"/>
      <c r="E144" s="257"/>
      <c r="F144" s="257"/>
      <c r="G144" s="258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5">
      <c r="A145" s="256"/>
      <c r="B145" s="257"/>
      <c r="C145" s="272"/>
      <c r="D145" s="257"/>
      <c r="E145" s="257"/>
      <c r="F145" s="257"/>
      <c r="G145" s="258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5">
      <c r="A146" s="259"/>
      <c r="B146" s="260"/>
      <c r="C146" s="273"/>
      <c r="D146" s="260"/>
      <c r="E146" s="260"/>
      <c r="F146" s="260"/>
      <c r="G146" s="261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31" x14ac:dyDescent="0.25">
      <c r="A147" s="6"/>
      <c r="B147" s="7" t="s">
        <v>246</v>
      </c>
      <c r="C147" s="268" t="s">
        <v>246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</row>
    <row r="148" spans="1:31" x14ac:dyDescent="0.25">
      <c r="C148" s="274"/>
      <c r="AE148" t="s">
        <v>250</v>
      </c>
    </row>
  </sheetData>
  <mergeCells count="16">
    <mergeCell ref="C113:G113"/>
    <mergeCell ref="C120:G120"/>
    <mergeCell ref="A141:C141"/>
    <mergeCell ref="A142:G146"/>
    <mergeCell ref="C31:G31"/>
    <mergeCell ref="C66:G66"/>
    <mergeCell ref="C84:G84"/>
    <mergeCell ref="C91:G91"/>
    <mergeCell ref="C104:G104"/>
    <mergeCell ref="C110:G110"/>
    <mergeCell ref="A1:G1"/>
    <mergeCell ref="C2:G2"/>
    <mergeCell ref="C3:G3"/>
    <mergeCell ref="C4:G4"/>
    <mergeCell ref="C27:G27"/>
    <mergeCell ref="C28:G28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2023-10-05T14:48:42Z</dcterms:modified>
</cp:coreProperties>
</file>